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E:\Lixo\"/>
    </mc:Choice>
  </mc:AlternateContent>
  <xr:revisionPtr revIDLastSave="0" documentId="13_ncr:1_{9F345BFA-2E11-40A8-A5EE-E3BE24A7D3E7}" xr6:coauthVersionLast="47" xr6:coauthVersionMax="47" xr10:uidLastSave="{00000000-0000-0000-0000-000000000000}"/>
  <bookViews>
    <workbookView xWindow="-120" yWindow="-120" windowWidth="29040" windowHeight="15720" firstSheet="6" activeTab="6" xr2:uid="{00000000-000D-0000-FFFF-FFFF00000000}"/>
  </bookViews>
  <sheets>
    <sheet name="Equipamentos" sheetId="48" state="hidden" r:id="rId1"/>
    <sheet name="Ferramentas de Jardinagem" sheetId="55" state="hidden" r:id="rId2"/>
    <sheet name="Materiais de Consumo" sheetId="51" state="hidden" r:id="rId3"/>
    <sheet name="Materiais Duráveis" sheetId="52" state="hidden" r:id="rId4"/>
    <sheet name="EPIs" sheetId="53" state="hidden" r:id="rId5"/>
    <sheet name="EPIs por Laudo" sheetId="54" state="hidden" r:id="rId6"/>
    <sheet name="MCP" sheetId="56" r:id="rId7"/>
  </sheets>
  <definedNames>
    <definedName name="_xlnm._FilterDatabase" localSheetId="4" hidden="1">EPIs!$A$12:$R$183</definedName>
    <definedName name="_xlnm._FilterDatabase" localSheetId="0" hidden="1">Equipamentos!$A$11:$T$116</definedName>
    <definedName name="_xlnm._FilterDatabase" localSheetId="2" hidden="1">'Materiais de Consumo'!$A$12:$R$280</definedName>
    <definedName name="_xlnm._FilterDatabase" localSheetId="3" hidden="1">'Materiais Duráveis'!$A$12:$S$257</definedName>
  </definedNames>
  <calcPr calcId="191029" iterate="1" iterateCount="1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 i="56" l="1"/>
  <c r="L40" i="56"/>
  <c r="J21" i="56"/>
  <c r="L34" i="56" l="1"/>
  <c r="I34" i="56"/>
  <c r="H34" i="56"/>
  <c r="G34" i="56"/>
  <c r="F34" i="56"/>
  <c r="AA33" i="56"/>
  <c r="W33" i="56"/>
  <c r="X33" i="56" s="1"/>
  <c r="U33" i="56"/>
  <c r="V33" i="56" s="1"/>
  <c r="S33" i="56"/>
  <c r="Y33" i="56" s="1"/>
  <c r="P32" i="56"/>
  <c r="L32" i="56"/>
  <c r="I32" i="56"/>
  <c r="H32" i="56"/>
  <c r="G32" i="56"/>
  <c r="F32" i="56"/>
  <c r="AA31" i="56"/>
  <c r="W31" i="56"/>
  <c r="X31" i="56" s="1"/>
  <c r="U31" i="56"/>
  <c r="V31" i="56" s="1"/>
  <c r="S31" i="56"/>
  <c r="Y31" i="56" s="1"/>
  <c r="P38" i="56"/>
  <c r="L38" i="56"/>
  <c r="I38" i="56"/>
  <c r="H38" i="56"/>
  <c r="G38" i="56"/>
  <c r="AA37" i="56"/>
  <c r="W37" i="56"/>
  <c r="X37" i="56" s="1"/>
  <c r="U37" i="56"/>
  <c r="V37" i="56" s="1"/>
  <c r="S37" i="56"/>
  <c r="Y37" i="56" s="1"/>
  <c r="L36" i="56"/>
  <c r="I36" i="56"/>
  <c r="H36" i="56"/>
  <c r="G36" i="56"/>
  <c r="AA35" i="56"/>
  <c r="W35" i="56"/>
  <c r="X35" i="56" s="1"/>
  <c r="U35" i="56"/>
  <c r="V35" i="56" s="1"/>
  <c r="S35" i="56"/>
  <c r="Y35" i="56" s="1"/>
  <c r="P30" i="56"/>
  <c r="L30" i="56"/>
  <c r="K30" i="56"/>
  <c r="I30" i="56"/>
  <c r="H30" i="56"/>
  <c r="G30" i="56"/>
  <c r="F30" i="56"/>
  <c r="AA29" i="56"/>
  <c r="W29" i="56"/>
  <c r="X29" i="56" s="1"/>
  <c r="U29" i="56"/>
  <c r="V29" i="56" s="1"/>
  <c r="S29" i="56"/>
  <c r="Y29" i="56" s="1"/>
  <c r="P28" i="56"/>
  <c r="L28" i="56"/>
  <c r="I28" i="56"/>
  <c r="H28" i="56"/>
  <c r="G28" i="56"/>
  <c r="F28" i="56"/>
  <c r="AA27" i="56"/>
  <c r="W27" i="56"/>
  <c r="X27" i="56" s="1"/>
  <c r="U27" i="56"/>
  <c r="V27" i="56" s="1"/>
  <c r="S27" i="56"/>
  <c r="Y27" i="56" s="1"/>
  <c r="L26" i="56"/>
  <c r="K26" i="56"/>
  <c r="I26" i="56"/>
  <c r="H26" i="56"/>
  <c r="AA25" i="56"/>
  <c r="W25" i="56"/>
  <c r="X25" i="56" s="1"/>
  <c r="U25" i="56"/>
  <c r="V25" i="56" s="1"/>
  <c r="S25" i="56"/>
  <c r="Y25" i="56" s="1"/>
  <c r="L24" i="56"/>
  <c r="I24" i="56"/>
  <c r="H24" i="56"/>
  <c r="G24" i="56"/>
  <c r="F24" i="56"/>
  <c r="AA23" i="56"/>
  <c r="W23" i="56"/>
  <c r="X23" i="56" s="1"/>
  <c r="U23" i="56"/>
  <c r="V23" i="56" s="1"/>
  <c r="S23" i="56"/>
  <c r="Y23" i="56" s="1"/>
  <c r="L22" i="56"/>
  <c r="K22" i="56"/>
  <c r="I22" i="56"/>
  <c r="H22" i="56"/>
  <c r="G22" i="56"/>
  <c r="AA21" i="56"/>
  <c r="W21" i="56"/>
  <c r="X21" i="56" s="1"/>
  <c r="U21" i="56"/>
  <c r="V21" i="56" s="1"/>
  <c r="S21" i="56"/>
  <c r="Y21" i="56" s="1"/>
  <c r="I20" i="56"/>
  <c r="H20" i="56"/>
  <c r="G20" i="56"/>
  <c r="AA19" i="56"/>
  <c r="W19" i="56"/>
  <c r="X19" i="56" s="1"/>
  <c r="U19" i="56"/>
  <c r="V19" i="56" s="1"/>
  <c r="S19" i="56"/>
  <c r="Y19" i="56" s="1"/>
  <c r="L18" i="56"/>
  <c r="I18" i="56"/>
  <c r="H18" i="56"/>
  <c r="G18" i="56"/>
  <c r="F18" i="56"/>
  <c r="AA17" i="56"/>
  <c r="W17" i="56"/>
  <c r="X17" i="56" s="1"/>
  <c r="U17" i="56"/>
  <c r="V17" i="56" s="1"/>
  <c r="S17" i="56"/>
  <c r="Y17" i="56" s="1"/>
  <c r="L16" i="56"/>
  <c r="K16" i="56"/>
  <c r="I16" i="56"/>
  <c r="H16" i="56"/>
  <c r="G16" i="56"/>
  <c r="AA15" i="56"/>
  <c r="W15" i="56"/>
  <c r="X15" i="56" s="1"/>
  <c r="U15" i="56"/>
  <c r="V15" i="56" s="1"/>
  <c r="S15" i="56"/>
  <c r="Y15" i="56" s="1"/>
  <c r="L14" i="56"/>
  <c r="K14" i="56"/>
  <c r="J14" i="56"/>
  <c r="I14" i="56"/>
  <c r="H14" i="56"/>
  <c r="G14" i="56"/>
  <c r="F14" i="56"/>
  <c r="AA13" i="56"/>
  <c r="W13" i="56"/>
  <c r="X13" i="56" s="1"/>
  <c r="U13" i="56"/>
  <c r="V13" i="56" s="1"/>
  <c r="S13" i="56"/>
  <c r="Y13" i="56" s="1"/>
  <c r="AB21" i="56" l="1"/>
  <c r="P22" i="56" s="1"/>
  <c r="AB23" i="56"/>
  <c r="P24" i="56" s="1"/>
  <c r="AB37" i="56"/>
  <c r="AB31" i="56"/>
  <c r="AB13" i="56"/>
  <c r="AB25" i="56"/>
  <c r="P26" i="56" s="1"/>
  <c r="AB33" i="56"/>
  <c r="P34" i="56" s="1"/>
  <c r="Z13" i="56"/>
  <c r="Z33" i="56"/>
  <c r="T33" i="56"/>
  <c r="Z31" i="56"/>
  <c r="T31" i="56"/>
  <c r="AB27" i="56"/>
  <c r="K28" i="56" s="1"/>
  <c r="AB17" i="56"/>
  <c r="P18" i="56" s="1"/>
  <c r="AB29" i="56"/>
  <c r="AB19" i="56"/>
  <c r="P20" i="56" s="1"/>
  <c r="Z35" i="56"/>
  <c r="AB15" i="56"/>
  <c r="P16" i="56" s="1"/>
  <c r="Z21" i="56"/>
  <c r="AB35" i="56"/>
  <c r="Z37" i="56"/>
  <c r="T37" i="56"/>
  <c r="T35" i="56"/>
  <c r="Z29" i="56"/>
  <c r="T29" i="56"/>
  <c r="Z27" i="56"/>
  <c r="T27" i="56"/>
  <c r="T25" i="56"/>
  <c r="Z25" i="56"/>
  <c r="T23" i="56"/>
  <c r="Z23" i="56"/>
  <c r="T21" i="56"/>
  <c r="T19" i="56"/>
  <c r="Z19" i="56"/>
  <c r="Z17" i="56"/>
  <c r="T17" i="56"/>
  <c r="Z15" i="56"/>
  <c r="T15" i="56"/>
  <c r="T13" i="56"/>
  <c r="F38" i="56" l="1"/>
  <c r="P36" i="56"/>
  <c r="F36" i="56"/>
  <c r="O14" i="56"/>
  <c r="P14" i="56"/>
  <c r="J26" i="56"/>
  <c r="F26" i="56"/>
  <c r="J22" i="56"/>
  <c r="F22" i="56"/>
  <c r="L20" i="56"/>
  <c r="F20" i="56"/>
  <c r="J16" i="56"/>
  <c r="F16" i="56"/>
  <c r="K38" i="56"/>
  <c r="J38" i="56"/>
  <c r="K36" i="56"/>
  <c r="J36" i="56"/>
  <c r="J34" i="56"/>
  <c r="K34" i="56"/>
  <c r="O30" i="56"/>
  <c r="J30" i="56"/>
  <c r="J32" i="56"/>
  <c r="K32" i="56"/>
  <c r="N28" i="56"/>
  <c r="J28" i="56"/>
  <c r="J24" i="56"/>
  <c r="K24" i="56"/>
  <c r="J20" i="56"/>
  <c r="K20" i="56"/>
  <c r="J18" i="56"/>
  <c r="K18" i="56"/>
  <c r="N38" i="56"/>
  <c r="O38" i="56"/>
  <c r="N36" i="56"/>
  <c r="O36" i="56"/>
  <c r="N34" i="56"/>
  <c r="O34" i="56"/>
  <c r="N32" i="56"/>
  <c r="O32" i="56"/>
  <c r="O28" i="56"/>
  <c r="N26" i="56"/>
  <c r="O26" i="56"/>
  <c r="N24" i="56"/>
  <c r="O24" i="56"/>
  <c r="N22" i="56"/>
  <c r="O22" i="56"/>
  <c r="N20" i="56"/>
  <c r="O20" i="56"/>
  <c r="N18" i="56"/>
  <c r="O18" i="56"/>
  <c r="N16" i="56"/>
  <c r="O16" i="56"/>
  <c r="N30" i="56"/>
  <c r="N14" i="56"/>
  <c r="R37" i="56"/>
  <c r="M38" i="56"/>
  <c r="R35" i="56"/>
  <c r="M36" i="56"/>
  <c r="R33" i="56"/>
  <c r="M34" i="56"/>
  <c r="R31" i="56"/>
  <c r="M32" i="56"/>
  <c r="R29" i="56"/>
  <c r="M30" i="56"/>
  <c r="R27" i="56"/>
  <c r="M28" i="56"/>
  <c r="R25" i="56"/>
  <c r="M26" i="56"/>
  <c r="R23" i="56"/>
  <c r="M24" i="56"/>
  <c r="R21" i="56"/>
  <c r="M22" i="56"/>
  <c r="R19" i="56"/>
  <c r="M20" i="56"/>
  <c r="R17" i="56"/>
  <c r="M18" i="56"/>
  <c r="R15" i="56"/>
  <c r="M16" i="56"/>
  <c r="R13" i="56"/>
  <c r="M14" i="56"/>
  <c r="G40" i="56"/>
  <c r="I40" i="56"/>
  <c r="G12" i="56"/>
  <c r="I12" i="56"/>
  <c r="W39" i="56" l="1"/>
  <c r="X39" i="56" s="1"/>
  <c r="AA39" i="56"/>
  <c r="U39" i="56"/>
  <c r="V39" i="56" s="1"/>
  <c r="S39" i="56"/>
  <c r="Y39" i="56" s="1"/>
  <c r="T39" i="56" l="1"/>
  <c r="AB39" i="56"/>
  <c r="Z39" i="56"/>
  <c r="S30" i="55"/>
  <c r="T30" i="55" s="1"/>
  <c r="T35" i="55"/>
  <c r="T31" i="55"/>
  <c r="L175" i="52"/>
  <c r="K175" i="52"/>
  <c r="O171" i="52"/>
  <c r="L171" i="52"/>
  <c r="K171" i="52"/>
  <c r="O168" i="52"/>
  <c r="L174" i="52"/>
  <c r="K174" i="52"/>
  <c r="L25" i="52"/>
  <c r="K25" i="52"/>
  <c r="L14" i="52"/>
  <c r="K14" i="52"/>
  <c r="O20" i="52"/>
  <c r="L20" i="52"/>
  <c r="K20" i="52"/>
  <c r="R35" i="55"/>
  <c r="R31" i="55"/>
  <c r="K148" i="53"/>
  <c r="M148" i="53" s="1"/>
  <c r="L148" i="53"/>
  <c r="O148" i="53"/>
  <c r="P148" i="53"/>
  <c r="Q148" i="53"/>
  <c r="R148" i="53" s="1"/>
  <c r="J61" i="51"/>
  <c r="L61" i="51" s="1"/>
  <c r="K61" i="51"/>
  <c r="N61" i="51"/>
  <c r="O61" i="51" s="1"/>
  <c r="P61" i="51" s="1"/>
  <c r="Q61" i="51"/>
  <c r="R61" i="51" s="1"/>
  <c r="O229" i="52"/>
  <c r="O224" i="52"/>
  <c r="I100" i="48"/>
  <c r="K105" i="48"/>
  <c r="M105" i="48" s="1"/>
  <c r="L105" i="48"/>
  <c r="N105" i="48"/>
  <c r="O105" i="48"/>
  <c r="P105" i="48" s="1"/>
  <c r="Q105" i="48" s="1"/>
  <c r="R105" i="48" s="1"/>
  <c r="S105" i="48" s="1"/>
  <c r="T105" i="48" s="1"/>
  <c r="K51" i="48"/>
  <c r="N51" i="48" s="1"/>
  <c r="L51" i="48"/>
  <c r="M51" i="48"/>
  <c r="O51" i="48"/>
  <c r="P51" i="48"/>
  <c r="Q51" i="48" s="1"/>
  <c r="R51" i="48" s="1"/>
  <c r="K31" i="48"/>
  <c r="H244" i="51"/>
  <c r="H237" i="51"/>
  <c r="H230" i="51"/>
  <c r="H223" i="51"/>
  <c r="H164" i="51"/>
  <c r="J164" i="51" s="1"/>
  <c r="H273" i="51"/>
  <c r="H274" i="51"/>
  <c r="H271" i="51"/>
  <c r="H250" i="51"/>
  <c r="H167" i="51"/>
  <c r="H161" i="51"/>
  <c r="H160" i="51"/>
  <c r="H156" i="51"/>
  <c r="H157" i="51"/>
  <c r="H247" i="51"/>
  <c r="H245" i="51"/>
  <c r="J244" i="51" s="1"/>
  <c r="H243" i="51"/>
  <c r="H241" i="51"/>
  <c r="H240" i="51"/>
  <c r="H238" i="51"/>
  <c r="H236" i="51"/>
  <c r="H234" i="51"/>
  <c r="H233" i="51"/>
  <c r="H231" i="51"/>
  <c r="N230" i="51" s="1"/>
  <c r="H229" i="51"/>
  <c r="H227" i="51"/>
  <c r="H226" i="51"/>
  <c r="H224" i="51"/>
  <c r="H220" i="51"/>
  <c r="H222" i="51"/>
  <c r="N218" i="51" s="1"/>
  <c r="H214" i="51"/>
  <c r="H217" i="51"/>
  <c r="N214" i="51" s="1"/>
  <c r="H208" i="51"/>
  <c r="H210" i="51"/>
  <c r="H205" i="51"/>
  <c r="H207" i="51"/>
  <c r="K27" i="55"/>
  <c r="M27" i="55" s="1"/>
  <c r="L27" i="55"/>
  <c r="O27" i="55"/>
  <c r="P27" i="55" s="1"/>
  <c r="Q27" i="55" s="1"/>
  <c r="R27" i="55" s="1"/>
  <c r="S27" i="55" s="1"/>
  <c r="T27" i="55" s="1"/>
  <c r="K14" i="48"/>
  <c r="I36" i="55"/>
  <c r="K36" i="55" s="1"/>
  <c r="J37" i="51"/>
  <c r="K37" i="51"/>
  <c r="N37" i="51"/>
  <c r="J14" i="51"/>
  <c r="K14" i="51"/>
  <c r="N14" i="51"/>
  <c r="O14" i="51" s="1"/>
  <c r="P14" i="51" s="1"/>
  <c r="Q14" i="51" s="1"/>
  <c r="J19" i="51"/>
  <c r="K36" i="48"/>
  <c r="M36" i="48" s="1"/>
  <c r="J38" i="48" s="1"/>
  <c r="I90" i="48"/>
  <c r="O86" i="48" s="1"/>
  <c r="K157" i="52"/>
  <c r="M157" i="52" s="1"/>
  <c r="L157" i="52"/>
  <c r="O157" i="52"/>
  <c r="P157" i="52"/>
  <c r="Q157" i="52"/>
  <c r="S157" i="52" s="1"/>
  <c r="K15" i="55"/>
  <c r="M15" i="55" s="1"/>
  <c r="L15" i="55"/>
  <c r="O15" i="55"/>
  <c r="P15" i="55" s="1"/>
  <c r="Q15" i="55" s="1"/>
  <c r="R15" i="55" s="1"/>
  <c r="S15" i="55" s="1"/>
  <c r="K19" i="55"/>
  <c r="L19" i="55"/>
  <c r="O19" i="55"/>
  <c r="P19" i="55" s="1"/>
  <c r="Q19" i="55" s="1"/>
  <c r="R19" i="55" s="1"/>
  <c r="S19" i="55" s="1"/>
  <c r="T19" i="55" s="1"/>
  <c r="K23" i="55"/>
  <c r="P23" i="55" s="1"/>
  <c r="L23" i="55"/>
  <c r="O23" i="55"/>
  <c r="K30" i="55"/>
  <c r="L30" i="55"/>
  <c r="M30" i="55"/>
  <c r="N30" i="55"/>
  <c r="O30" i="55"/>
  <c r="P30" i="55"/>
  <c r="Q30" i="55" s="1"/>
  <c r="R30" i="55" s="1"/>
  <c r="K33" i="55"/>
  <c r="L33" i="55"/>
  <c r="M33" i="55"/>
  <c r="N33" i="55"/>
  <c r="O33" i="55"/>
  <c r="P33" i="55"/>
  <c r="Q33" i="55" s="1"/>
  <c r="R33" i="55" s="1"/>
  <c r="S33" i="55" s="1"/>
  <c r="T33" i="55" s="1"/>
  <c r="J34" i="55"/>
  <c r="J35" i="55"/>
  <c r="O36" i="55"/>
  <c r="P36" i="55"/>
  <c r="J57" i="51"/>
  <c r="L57" i="51" s="1"/>
  <c r="K57" i="51"/>
  <c r="N57" i="51"/>
  <c r="O57" i="51"/>
  <c r="P57" i="51" s="1"/>
  <c r="Q57" i="51" s="1"/>
  <c r="R57" i="51" s="1"/>
  <c r="K252" i="52"/>
  <c r="M252" i="52" s="1"/>
  <c r="L252" i="52"/>
  <c r="N252" i="52"/>
  <c r="O252" i="52"/>
  <c r="P252" i="52" s="1"/>
  <c r="J33" i="51"/>
  <c r="K33" i="51"/>
  <c r="O14" i="48"/>
  <c r="K54" i="48"/>
  <c r="L54" i="48"/>
  <c r="M54" i="48"/>
  <c r="N54" i="48"/>
  <c r="O54" i="48"/>
  <c r="P54" i="48" s="1"/>
  <c r="Q54" i="48" s="1"/>
  <c r="R54" i="48" s="1"/>
  <c r="K58" i="48"/>
  <c r="L58" i="48"/>
  <c r="M58" i="48"/>
  <c r="N58" i="48"/>
  <c r="O58" i="48"/>
  <c r="P58" i="48"/>
  <c r="Q58" i="48" s="1"/>
  <c r="R58" i="48" s="1"/>
  <c r="K68" i="48"/>
  <c r="L68" i="48"/>
  <c r="M68" i="48"/>
  <c r="N68" i="48"/>
  <c r="O68" i="48"/>
  <c r="P68" i="48" s="1"/>
  <c r="Q68" i="48" s="1"/>
  <c r="R68" i="48" s="1"/>
  <c r="S68" i="48" s="1"/>
  <c r="T68" i="48" s="1"/>
  <c r="K76" i="48"/>
  <c r="L76" i="48"/>
  <c r="M76" i="48"/>
  <c r="N76" i="48"/>
  <c r="O76" i="48"/>
  <c r="P76" i="48"/>
  <c r="Q76" i="48" s="1"/>
  <c r="R76" i="48" s="1"/>
  <c r="S76" i="48" s="1"/>
  <c r="T76" i="48" s="1"/>
  <c r="K80" i="48"/>
  <c r="M80" i="48" s="1"/>
  <c r="L80" i="48"/>
  <c r="O80" i="48"/>
  <c r="K83" i="48"/>
  <c r="M83" i="48" s="1"/>
  <c r="L83" i="48"/>
  <c r="O83" i="48"/>
  <c r="P83" i="48" s="1"/>
  <c r="Q83" i="48" s="1"/>
  <c r="R83" i="48" s="1"/>
  <c r="S83" i="48" s="1"/>
  <c r="T83" i="48" s="1"/>
  <c r="K86" i="48"/>
  <c r="L86" i="48"/>
  <c r="K92" i="48"/>
  <c r="M92" i="48" s="1"/>
  <c r="L92" i="48"/>
  <c r="N92" i="48"/>
  <c r="O92" i="48"/>
  <c r="P92" i="48" s="1"/>
  <c r="Q92" i="48" s="1"/>
  <c r="R92" i="48" s="1"/>
  <c r="S92" i="48" s="1"/>
  <c r="T92" i="48" s="1"/>
  <c r="K96" i="48"/>
  <c r="L96" i="48"/>
  <c r="M96" i="48"/>
  <c r="N96" i="48"/>
  <c r="O96" i="48"/>
  <c r="P96" i="48" s="1"/>
  <c r="Q96" i="48" s="1"/>
  <c r="R96" i="48" s="1"/>
  <c r="S96" i="48" s="1"/>
  <c r="T96" i="48" s="1"/>
  <c r="K99" i="48"/>
  <c r="L99" i="48"/>
  <c r="M99" i="48"/>
  <c r="N99" i="48"/>
  <c r="O99" i="48"/>
  <c r="P99" i="48"/>
  <c r="Q99" i="48" s="1"/>
  <c r="R99" i="48" s="1"/>
  <c r="S99" i="48" s="1"/>
  <c r="T99" i="48" s="1"/>
  <c r="K112" i="48"/>
  <c r="L112" i="48"/>
  <c r="M112" i="48"/>
  <c r="J115" i="48" s="1"/>
  <c r="N112" i="48"/>
  <c r="O112" i="48"/>
  <c r="P112" i="48" s="1"/>
  <c r="Q112" i="48" s="1"/>
  <c r="R112" i="48" s="1"/>
  <c r="S112" i="48" s="1"/>
  <c r="T112" i="48" s="1"/>
  <c r="L14" i="54"/>
  <c r="M14" i="54"/>
  <c r="N14" i="54"/>
  <c r="O14" i="54"/>
  <c r="P14" i="54"/>
  <c r="Q14" i="54"/>
  <c r="R14" i="54" s="1"/>
  <c r="S14" i="54" s="1"/>
  <c r="T14" i="54" s="1"/>
  <c r="L18" i="54"/>
  <c r="M18" i="54"/>
  <c r="N18" i="54"/>
  <c r="O18" i="54"/>
  <c r="P18" i="54"/>
  <c r="Q18" i="54"/>
  <c r="R18" i="54" s="1"/>
  <c r="S18" i="54" s="1"/>
  <c r="T18" i="54" s="1"/>
  <c r="K14" i="53"/>
  <c r="N14" i="53" s="1"/>
  <c r="L14" i="53"/>
  <c r="O14" i="53"/>
  <c r="K19" i="53"/>
  <c r="N19" i="53" s="1"/>
  <c r="L19" i="53"/>
  <c r="O19" i="53"/>
  <c r="K26" i="53"/>
  <c r="N26" i="53" s="1"/>
  <c r="L26" i="53"/>
  <c r="O26" i="53"/>
  <c r="K32" i="53"/>
  <c r="L32" i="53"/>
  <c r="M32" i="53"/>
  <c r="N32" i="53"/>
  <c r="O32" i="53"/>
  <c r="P32" i="53" s="1"/>
  <c r="Q32" i="53" s="1"/>
  <c r="R32" i="53" s="1"/>
  <c r="K38" i="53"/>
  <c r="L38" i="53"/>
  <c r="M38" i="53"/>
  <c r="N38" i="53"/>
  <c r="O38" i="53"/>
  <c r="P38" i="53"/>
  <c r="Q38" i="53" s="1"/>
  <c r="R38" i="53" s="1"/>
  <c r="K46" i="53"/>
  <c r="P46" i="53" s="1"/>
  <c r="Q46" i="53" s="1"/>
  <c r="R46" i="53" s="1"/>
  <c r="L46" i="53"/>
  <c r="O46" i="53"/>
  <c r="K53" i="53"/>
  <c r="M53" i="53" s="1"/>
  <c r="L53" i="53"/>
  <c r="O53" i="53"/>
  <c r="K62" i="53"/>
  <c r="L62" i="53"/>
  <c r="O62" i="53"/>
  <c r="K70" i="53"/>
  <c r="P70" i="53" s="1"/>
  <c r="Q70" i="53" s="1"/>
  <c r="R70" i="53" s="1"/>
  <c r="L70" i="53"/>
  <c r="N70" i="53"/>
  <c r="O70" i="53"/>
  <c r="K79" i="53"/>
  <c r="L79" i="53"/>
  <c r="M79" i="53"/>
  <c r="N79" i="53"/>
  <c r="O79" i="53"/>
  <c r="P79" i="53" s="1"/>
  <c r="Q79" i="53" s="1"/>
  <c r="R79" i="53" s="1"/>
  <c r="K86" i="53"/>
  <c r="L86" i="53"/>
  <c r="M86" i="53"/>
  <c r="N86" i="53"/>
  <c r="O86" i="53"/>
  <c r="P86" i="53"/>
  <c r="Q86" i="53" s="1"/>
  <c r="R86" i="53" s="1"/>
  <c r="K91" i="53"/>
  <c r="M91" i="53" s="1"/>
  <c r="L91" i="53"/>
  <c r="N91" i="53"/>
  <c r="O91" i="53"/>
  <c r="P91" i="53" s="1"/>
  <c r="Q91" i="53" s="1"/>
  <c r="R91" i="53" s="1"/>
  <c r="K97" i="53"/>
  <c r="L97" i="53"/>
  <c r="M97" i="53"/>
  <c r="N97" i="53"/>
  <c r="O97" i="53"/>
  <c r="P97" i="53"/>
  <c r="Q97" i="53" s="1"/>
  <c r="R97" i="53" s="1"/>
  <c r="K101" i="53"/>
  <c r="L101" i="53"/>
  <c r="O101" i="53"/>
  <c r="K105" i="53"/>
  <c r="M105" i="53" s="1"/>
  <c r="L105" i="53"/>
  <c r="O105" i="53"/>
  <c r="P105" i="53" s="1"/>
  <c r="Q105" i="53" s="1"/>
  <c r="R105" i="53" s="1"/>
  <c r="K109" i="53"/>
  <c r="N109" i="53" s="1"/>
  <c r="L109" i="53"/>
  <c r="O109" i="53"/>
  <c r="K113" i="53"/>
  <c r="P113" i="53" s="1"/>
  <c r="L113" i="53"/>
  <c r="N113" i="53"/>
  <c r="O113" i="53"/>
  <c r="K117" i="53"/>
  <c r="L117" i="53"/>
  <c r="M117" i="53"/>
  <c r="N117" i="53"/>
  <c r="O117" i="53"/>
  <c r="P117" i="53" s="1"/>
  <c r="Q117" i="53" s="1"/>
  <c r="R117" i="53" s="1"/>
  <c r="K122" i="53"/>
  <c r="L122" i="53"/>
  <c r="M122" i="53"/>
  <c r="N122" i="53"/>
  <c r="O122" i="53"/>
  <c r="P122" i="53"/>
  <c r="Q122" i="53" s="1"/>
  <c r="R122" i="53" s="1"/>
  <c r="K127" i="53"/>
  <c r="M127" i="53" s="1"/>
  <c r="L127" i="53"/>
  <c r="N127" i="53"/>
  <c r="O127" i="53"/>
  <c r="P127" i="53" s="1"/>
  <c r="Q127" i="53"/>
  <c r="R127" i="53" s="1"/>
  <c r="K132" i="53"/>
  <c r="L132" i="53"/>
  <c r="M132" i="53"/>
  <c r="N132" i="53"/>
  <c r="O132" i="53"/>
  <c r="P132" i="53"/>
  <c r="Q132" i="53" s="1"/>
  <c r="R132" i="53" s="1"/>
  <c r="K135" i="53"/>
  <c r="L135" i="53"/>
  <c r="O135" i="53"/>
  <c r="K142" i="53"/>
  <c r="M142" i="53" s="1"/>
  <c r="L142" i="53"/>
  <c r="O142" i="53"/>
  <c r="P142" i="53" s="1"/>
  <c r="Q142" i="53" s="1"/>
  <c r="R142" i="53" s="1"/>
  <c r="K154" i="53"/>
  <c r="N154" i="53" s="1"/>
  <c r="L154" i="53"/>
  <c r="O154" i="53"/>
  <c r="K161" i="53"/>
  <c r="M161" i="53" s="1"/>
  <c r="L161" i="53"/>
  <c r="N161" i="53"/>
  <c r="O161" i="53"/>
  <c r="P161" i="53" s="1"/>
  <c r="Q161" i="53" s="1"/>
  <c r="R161" i="53" s="1"/>
  <c r="K167" i="53"/>
  <c r="L167" i="53"/>
  <c r="M167" i="53"/>
  <c r="N167" i="53"/>
  <c r="O167" i="53"/>
  <c r="P167" i="53" s="1"/>
  <c r="K172" i="53"/>
  <c r="L172" i="53"/>
  <c r="M172" i="53"/>
  <c r="N172" i="53"/>
  <c r="O172" i="53"/>
  <c r="P172" i="53"/>
  <c r="Q172" i="53" s="1"/>
  <c r="R172" i="53" s="1"/>
  <c r="K177" i="53"/>
  <c r="L177" i="53"/>
  <c r="M177" i="53"/>
  <c r="J180" i="53" s="1"/>
  <c r="N177" i="53"/>
  <c r="O177" i="53"/>
  <c r="P177" i="53" s="1"/>
  <c r="Q177" i="53"/>
  <c r="R177" i="53" s="1"/>
  <c r="M14" i="52"/>
  <c r="N14" i="52"/>
  <c r="O14" i="52"/>
  <c r="P14" i="52"/>
  <c r="Q14" i="52" s="1"/>
  <c r="S14" i="52" s="1"/>
  <c r="M25" i="52"/>
  <c r="N25" i="52"/>
  <c r="O25" i="52"/>
  <c r="P25" i="52"/>
  <c r="Q25" i="52" s="1"/>
  <c r="S25" i="52" s="1"/>
  <c r="K33" i="52"/>
  <c r="L33" i="52"/>
  <c r="M33" i="52"/>
  <c r="N33" i="52"/>
  <c r="O33" i="52"/>
  <c r="P33" i="52" s="1"/>
  <c r="Q33" i="52" s="1"/>
  <c r="S33" i="52" s="1"/>
  <c r="K38" i="52"/>
  <c r="M38" i="52" s="1"/>
  <c r="L38" i="52"/>
  <c r="O38" i="52"/>
  <c r="K43" i="52"/>
  <c r="L43" i="52"/>
  <c r="O43" i="52"/>
  <c r="K47" i="52"/>
  <c r="L47" i="52"/>
  <c r="M47" i="52"/>
  <c r="N47" i="52"/>
  <c r="O47" i="52"/>
  <c r="P47" i="52"/>
  <c r="Q47" i="52" s="1"/>
  <c r="S47" i="52" s="1"/>
  <c r="K165" i="52"/>
  <c r="L165" i="52"/>
  <c r="M165" i="52"/>
  <c r="N165" i="52"/>
  <c r="O165" i="52"/>
  <c r="P165" i="52" s="1"/>
  <c r="Q165" i="52" s="1"/>
  <c r="S165" i="52" s="1"/>
  <c r="K55" i="52"/>
  <c r="M55" i="52" s="1"/>
  <c r="L55" i="52"/>
  <c r="O55" i="52"/>
  <c r="K59" i="52"/>
  <c r="L59" i="52"/>
  <c r="N59" i="52"/>
  <c r="O59" i="52"/>
  <c r="K64" i="52"/>
  <c r="L64" i="52"/>
  <c r="M64" i="52"/>
  <c r="N64" i="52"/>
  <c r="O64" i="52"/>
  <c r="P64" i="52" s="1"/>
  <c r="K71" i="52"/>
  <c r="L71" i="52"/>
  <c r="M71" i="52"/>
  <c r="N71" i="52"/>
  <c r="O71" i="52"/>
  <c r="P71" i="52"/>
  <c r="Q71" i="52" s="1"/>
  <c r="S71" i="52" s="1"/>
  <c r="K76" i="52"/>
  <c r="L76" i="52"/>
  <c r="M76" i="52"/>
  <c r="N76" i="52"/>
  <c r="O76" i="52"/>
  <c r="P76" i="52" s="1"/>
  <c r="Q76" i="52" s="1"/>
  <c r="S76" i="52" s="1"/>
  <c r="K81" i="52"/>
  <c r="L81" i="52"/>
  <c r="O81" i="52"/>
  <c r="K88" i="52"/>
  <c r="L88" i="52"/>
  <c r="M88" i="52"/>
  <c r="O88" i="52"/>
  <c r="K96" i="52"/>
  <c r="M96" i="52" s="1"/>
  <c r="L96" i="52"/>
  <c r="O96" i="52"/>
  <c r="K103" i="52"/>
  <c r="L103" i="52"/>
  <c r="M103" i="52"/>
  <c r="J105" i="52" s="1"/>
  <c r="N103" i="52"/>
  <c r="O103" i="52"/>
  <c r="P103" i="52" s="1"/>
  <c r="Q103" i="52" s="1"/>
  <c r="S103" i="52" s="1"/>
  <c r="K108" i="52"/>
  <c r="L108" i="52"/>
  <c r="M108" i="52"/>
  <c r="N108" i="52"/>
  <c r="O108" i="52"/>
  <c r="P108" i="52"/>
  <c r="Q108" i="52" s="1"/>
  <c r="S108" i="52" s="1"/>
  <c r="K117" i="52"/>
  <c r="L117" i="52"/>
  <c r="M117" i="52"/>
  <c r="N117" i="52"/>
  <c r="O117" i="52"/>
  <c r="P117" i="52" s="1"/>
  <c r="Q117" i="52"/>
  <c r="S117" i="52" s="1"/>
  <c r="K124" i="52"/>
  <c r="M124" i="52" s="1"/>
  <c r="L124" i="52"/>
  <c r="N124" i="52"/>
  <c r="O124" i="52"/>
  <c r="P124" i="52"/>
  <c r="Q124" i="52" s="1"/>
  <c r="S124" i="52" s="1"/>
  <c r="K130" i="52"/>
  <c r="M130" i="52" s="1"/>
  <c r="L130" i="52"/>
  <c r="O130" i="52"/>
  <c r="K136" i="52"/>
  <c r="M136" i="52" s="1"/>
  <c r="L136" i="52"/>
  <c r="N136" i="52"/>
  <c r="O136" i="52"/>
  <c r="P136" i="52" s="1"/>
  <c r="K141" i="52"/>
  <c r="L141" i="52"/>
  <c r="M141" i="52"/>
  <c r="N141" i="52"/>
  <c r="O141" i="52"/>
  <c r="P141" i="52"/>
  <c r="Q141" i="52" s="1"/>
  <c r="S141" i="52" s="1"/>
  <c r="K149" i="52"/>
  <c r="M149" i="52" s="1"/>
  <c r="L149" i="52"/>
  <c r="N149" i="52"/>
  <c r="O149" i="52"/>
  <c r="P149" i="52" s="1"/>
  <c r="Q149" i="52" s="1"/>
  <c r="S149" i="52" s="1"/>
  <c r="K168" i="52"/>
  <c r="L168" i="52"/>
  <c r="K176" i="52"/>
  <c r="L176" i="52"/>
  <c r="M176" i="52"/>
  <c r="N176" i="52"/>
  <c r="O176" i="52"/>
  <c r="P176" i="52" s="1"/>
  <c r="R176" i="52" s="1"/>
  <c r="K181" i="52"/>
  <c r="M181" i="52" s="1"/>
  <c r="L181" i="52"/>
  <c r="N181" i="52"/>
  <c r="O181" i="52"/>
  <c r="P181" i="52" s="1"/>
  <c r="K189" i="52"/>
  <c r="L189" i="52"/>
  <c r="O189" i="52"/>
  <c r="K194" i="52"/>
  <c r="M194" i="52" s="1"/>
  <c r="L194" i="52"/>
  <c r="O194" i="52"/>
  <c r="K198" i="52"/>
  <c r="N198" i="52" s="1"/>
  <c r="L198" i="52"/>
  <c r="O198" i="52"/>
  <c r="K202" i="52"/>
  <c r="M202" i="52" s="1"/>
  <c r="L202" i="52"/>
  <c r="O202" i="52"/>
  <c r="K206" i="52"/>
  <c r="L206" i="52"/>
  <c r="M206" i="52"/>
  <c r="N206" i="52"/>
  <c r="O206" i="52"/>
  <c r="P206" i="52" s="1"/>
  <c r="K212" i="52"/>
  <c r="L212" i="52"/>
  <c r="M212" i="52"/>
  <c r="N212" i="52"/>
  <c r="O212" i="52"/>
  <c r="P212" i="52"/>
  <c r="K218" i="52"/>
  <c r="L218" i="52"/>
  <c r="M218" i="52"/>
  <c r="N218" i="52"/>
  <c r="O218" i="52"/>
  <c r="P218" i="52" s="1"/>
  <c r="R218" i="52" s="1"/>
  <c r="K224" i="52"/>
  <c r="L224" i="52"/>
  <c r="M224" i="52"/>
  <c r="J226" i="52" s="1"/>
  <c r="N224" i="52"/>
  <c r="K229" i="52"/>
  <c r="N229" i="52" s="1"/>
  <c r="L229" i="52"/>
  <c r="K232" i="52"/>
  <c r="M232" i="52" s="1"/>
  <c r="L232" i="52"/>
  <c r="N232" i="52"/>
  <c r="O232" i="52"/>
  <c r="P232" i="52" s="1"/>
  <c r="R232" i="52" s="1"/>
  <c r="Q232" i="52"/>
  <c r="S232" i="52" s="1"/>
  <c r="K235" i="52"/>
  <c r="L235" i="52"/>
  <c r="M235" i="52"/>
  <c r="N235" i="52"/>
  <c r="O235" i="52"/>
  <c r="P235" i="52" s="1"/>
  <c r="K239" i="52"/>
  <c r="L239" i="52"/>
  <c r="O239" i="52"/>
  <c r="P239" i="52"/>
  <c r="R239" i="52" s="1"/>
  <c r="Q239" i="52"/>
  <c r="S239" i="52" s="1"/>
  <c r="K244" i="52"/>
  <c r="M244" i="52" s="1"/>
  <c r="L244" i="52"/>
  <c r="O244" i="52"/>
  <c r="P244" i="52" s="1"/>
  <c r="R244" i="52" s="1"/>
  <c r="K41" i="48"/>
  <c r="M41" i="48" s="1"/>
  <c r="L41" i="48"/>
  <c r="O41" i="48"/>
  <c r="K46" i="48"/>
  <c r="M46" i="48" s="1"/>
  <c r="L46" i="48"/>
  <c r="O46" i="48"/>
  <c r="K19" i="51"/>
  <c r="L19" i="51"/>
  <c r="M19" i="51"/>
  <c r="N19" i="51"/>
  <c r="O19" i="51"/>
  <c r="P19" i="51" s="1"/>
  <c r="Q19" i="51" s="1"/>
  <c r="R19" i="51" s="1"/>
  <c r="J24" i="51"/>
  <c r="K24" i="51"/>
  <c r="L24" i="51"/>
  <c r="M24" i="51"/>
  <c r="N24" i="51"/>
  <c r="O24" i="51" s="1"/>
  <c r="P24" i="51" s="1"/>
  <c r="Q24" i="51" s="1"/>
  <c r="R24" i="51" s="1"/>
  <c r="J28" i="51"/>
  <c r="M28" i="51" s="1"/>
  <c r="K28" i="51"/>
  <c r="L28" i="51"/>
  <c r="N28" i="51"/>
  <c r="O28" i="51" s="1"/>
  <c r="P28" i="51" s="1"/>
  <c r="Q28" i="51" s="1"/>
  <c r="R28" i="51" s="1"/>
  <c r="N33" i="51"/>
  <c r="J42" i="51"/>
  <c r="M42" i="51" s="1"/>
  <c r="K42" i="51"/>
  <c r="L42" i="51"/>
  <c r="N42" i="51"/>
  <c r="O42" i="51" s="1"/>
  <c r="P42" i="51" s="1"/>
  <c r="Q42" i="51" s="1"/>
  <c r="R42" i="51" s="1"/>
  <c r="J45" i="51"/>
  <c r="K45" i="51"/>
  <c r="N45" i="51"/>
  <c r="O45" i="51"/>
  <c r="P45" i="51" s="1"/>
  <c r="Q45" i="51" s="1"/>
  <c r="R45" i="51" s="1"/>
  <c r="J52" i="51"/>
  <c r="L52" i="51" s="1"/>
  <c r="I54" i="51" s="1"/>
  <c r="K52" i="51"/>
  <c r="N52" i="51"/>
  <c r="O52" i="51" s="1"/>
  <c r="P52" i="51" s="1"/>
  <c r="Q52" i="51" s="1"/>
  <c r="R52" i="51" s="1"/>
  <c r="J66" i="51"/>
  <c r="K66" i="51"/>
  <c r="L66" i="51"/>
  <c r="N66" i="51"/>
  <c r="J70" i="51"/>
  <c r="L70" i="51" s="1"/>
  <c r="K70" i="51"/>
  <c r="N70" i="51"/>
  <c r="J75" i="51"/>
  <c r="K75" i="51"/>
  <c r="L75" i="51"/>
  <c r="M75" i="51"/>
  <c r="N75" i="51"/>
  <c r="O75" i="51" s="1"/>
  <c r="J79" i="51"/>
  <c r="K79" i="51"/>
  <c r="L79" i="51"/>
  <c r="M79" i="51"/>
  <c r="N79" i="51"/>
  <c r="O79" i="51"/>
  <c r="P79" i="51" s="1"/>
  <c r="Q79" i="51" s="1"/>
  <c r="R79" i="51" s="1"/>
  <c r="J82" i="51"/>
  <c r="L82" i="51" s="1"/>
  <c r="K82" i="51"/>
  <c r="M82" i="51"/>
  <c r="N82" i="51"/>
  <c r="O82" i="51" s="1"/>
  <c r="P82" i="51" s="1"/>
  <c r="Q82" i="51" s="1"/>
  <c r="R82" i="51" s="1"/>
  <c r="J85" i="51"/>
  <c r="K85" i="51"/>
  <c r="L85" i="51"/>
  <c r="M85" i="51"/>
  <c r="N85" i="51"/>
  <c r="O85" i="51" s="1"/>
  <c r="P85" i="51" s="1"/>
  <c r="Q85" i="51" s="1"/>
  <c r="R85" i="51" s="1"/>
  <c r="J89" i="51"/>
  <c r="K89" i="51"/>
  <c r="N89" i="51"/>
  <c r="O89" i="51"/>
  <c r="P89" i="51"/>
  <c r="Q89" i="51" s="1"/>
  <c r="R89" i="51" s="1"/>
  <c r="J94" i="51"/>
  <c r="L94" i="51" s="1"/>
  <c r="K94" i="51"/>
  <c r="N94" i="51"/>
  <c r="O94" i="51" s="1"/>
  <c r="P94" i="51" s="1"/>
  <c r="Q94" i="51" s="1"/>
  <c r="R94" i="51" s="1"/>
  <c r="J98" i="51"/>
  <c r="M98" i="51" s="1"/>
  <c r="K98" i="51"/>
  <c r="L98" i="51"/>
  <c r="N98" i="51"/>
  <c r="O98" i="51" s="1"/>
  <c r="P98" i="51" s="1"/>
  <c r="Q98" i="51" s="1"/>
  <c r="R98" i="51" s="1"/>
  <c r="J101" i="51"/>
  <c r="L101" i="51" s="1"/>
  <c r="K101" i="51"/>
  <c r="N101" i="51"/>
  <c r="J106" i="51"/>
  <c r="K106" i="51"/>
  <c r="L106" i="51"/>
  <c r="I109" i="51" s="1"/>
  <c r="M106" i="51"/>
  <c r="N106" i="51"/>
  <c r="O106" i="51" s="1"/>
  <c r="P106" i="51" s="1"/>
  <c r="Q106" i="51" s="1"/>
  <c r="R106" i="51" s="1"/>
  <c r="J110" i="51"/>
  <c r="K110" i="51"/>
  <c r="L110" i="51"/>
  <c r="M110" i="51"/>
  <c r="N110" i="51"/>
  <c r="O110" i="51"/>
  <c r="P110" i="51" s="1"/>
  <c r="Q110" i="51" s="1"/>
  <c r="R110" i="51" s="1"/>
  <c r="J117" i="51"/>
  <c r="K117" i="51"/>
  <c r="L117" i="51"/>
  <c r="M117" i="51"/>
  <c r="N117" i="51"/>
  <c r="O117" i="51" s="1"/>
  <c r="P117" i="51" s="1"/>
  <c r="J122" i="51"/>
  <c r="L122" i="51" s="1"/>
  <c r="K122" i="51"/>
  <c r="M122" i="51"/>
  <c r="N122" i="51"/>
  <c r="O122" i="51" s="1"/>
  <c r="P122" i="51"/>
  <c r="Q122" i="51" s="1"/>
  <c r="R122" i="51" s="1"/>
  <c r="J129" i="51"/>
  <c r="K129" i="51"/>
  <c r="L129" i="51"/>
  <c r="M129" i="51"/>
  <c r="N129" i="51"/>
  <c r="O129" i="51"/>
  <c r="P129" i="51" s="1"/>
  <c r="Q129" i="51" s="1"/>
  <c r="R129" i="51" s="1"/>
  <c r="J132" i="51"/>
  <c r="K132" i="51"/>
  <c r="N132" i="51"/>
  <c r="J138" i="51"/>
  <c r="L138" i="51" s="1"/>
  <c r="K138" i="51"/>
  <c r="N138" i="51"/>
  <c r="O138" i="51" s="1"/>
  <c r="P138" i="51" s="1"/>
  <c r="Q138" i="51" s="1"/>
  <c r="R138" i="51" s="1"/>
  <c r="J142" i="51"/>
  <c r="M142" i="51" s="1"/>
  <c r="K142" i="51"/>
  <c r="N142" i="51"/>
  <c r="J146" i="51"/>
  <c r="L146" i="51" s="1"/>
  <c r="K146" i="51"/>
  <c r="M146" i="51"/>
  <c r="N146" i="51"/>
  <c r="O146" i="51" s="1"/>
  <c r="J150" i="51"/>
  <c r="K150" i="51"/>
  <c r="L150" i="51"/>
  <c r="M150" i="51"/>
  <c r="N150" i="51"/>
  <c r="O150" i="51" s="1"/>
  <c r="J161" i="51"/>
  <c r="K161" i="51"/>
  <c r="L161" i="51"/>
  <c r="M161" i="51"/>
  <c r="N161" i="51"/>
  <c r="O161" i="51" s="1"/>
  <c r="P161" i="51"/>
  <c r="Q161" i="51" s="1"/>
  <c r="R161" i="51" s="1"/>
  <c r="N164" i="51"/>
  <c r="O164" i="51" s="1"/>
  <c r="J168" i="51"/>
  <c r="K168" i="51"/>
  <c r="N168" i="51"/>
  <c r="J172" i="51"/>
  <c r="M172" i="51" s="1"/>
  <c r="K172" i="51"/>
  <c r="L172" i="51"/>
  <c r="N172" i="51"/>
  <c r="O172" i="51" s="1"/>
  <c r="P172" i="51" s="1"/>
  <c r="Q172" i="51" s="1"/>
  <c r="R172" i="51" s="1"/>
  <c r="J175" i="51"/>
  <c r="L175" i="51" s="1"/>
  <c r="K175" i="51"/>
  <c r="N175" i="51"/>
  <c r="J179" i="51"/>
  <c r="K179" i="51"/>
  <c r="L179" i="51"/>
  <c r="M179" i="51"/>
  <c r="N179" i="51"/>
  <c r="O179" i="51" s="1"/>
  <c r="J182" i="51"/>
  <c r="K182" i="51"/>
  <c r="L182" i="51"/>
  <c r="M182" i="51"/>
  <c r="N182" i="51"/>
  <c r="O182" i="51"/>
  <c r="P182" i="51" s="1"/>
  <c r="Q182" i="51" s="1"/>
  <c r="R182" i="51" s="1"/>
  <c r="J188" i="51"/>
  <c r="K188" i="51"/>
  <c r="L188" i="51"/>
  <c r="M188" i="51"/>
  <c r="N188" i="51"/>
  <c r="O188" i="51" s="1"/>
  <c r="P188" i="51"/>
  <c r="Q188" i="51" s="1"/>
  <c r="R188" i="51" s="1"/>
  <c r="J192" i="51"/>
  <c r="M192" i="51" s="1"/>
  <c r="K192" i="51"/>
  <c r="L192" i="51"/>
  <c r="N192" i="51"/>
  <c r="O192" i="51" s="1"/>
  <c r="P192" i="51" s="1"/>
  <c r="Q192" i="51" s="1"/>
  <c r="R192" i="51" s="1"/>
  <c r="J196" i="51"/>
  <c r="K196" i="51"/>
  <c r="N196" i="51"/>
  <c r="O196" i="51"/>
  <c r="P196" i="51"/>
  <c r="Q196" i="51" s="1"/>
  <c r="R196" i="51" s="1"/>
  <c r="J200" i="51"/>
  <c r="L200" i="51" s="1"/>
  <c r="K200" i="51"/>
  <c r="N200" i="51"/>
  <c r="O200" i="51" s="1"/>
  <c r="P200" i="51" s="1"/>
  <c r="Q200" i="51" s="1"/>
  <c r="R200" i="51" s="1"/>
  <c r="K205" i="51"/>
  <c r="N205" i="51"/>
  <c r="J208" i="51"/>
  <c r="O208" i="51" s="1"/>
  <c r="P208" i="51" s="1"/>
  <c r="Q208" i="51" s="1"/>
  <c r="R208" i="51" s="1"/>
  <c r="K208" i="51"/>
  <c r="N208" i="51"/>
  <c r="J211" i="51"/>
  <c r="L211" i="51" s="1"/>
  <c r="K211" i="51"/>
  <c r="N211" i="51"/>
  <c r="O211" i="51" s="1"/>
  <c r="P211" i="51"/>
  <c r="Q211" i="51" s="1"/>
  <c r="R211" i="51" s="1"/>
  <c r="J214" i="51"/>
  <c r="L214" i="51" s="1"/>
  <c r="K218" i="51"/>
  <c r="J223" i="51"/>
  <c r="L223" i="51" s="1"/>
  <c r="K223" i="51"/>
  <c r="N223" i="51"/>
  <c r="O223" i="51"/>
  <c r="P223" i="51" s="1"/>
  <c r="Q223" i="51" s="1"/>
  <c r="R223" i="51" s="1"/>
  <c r="J227" i="51"/>
  <c r="K227" i="51"/>
  <c r="N227" i="51"/>
  <c r="K230" i="51"/>
  <c r="J234" i="51"/>
  <c r="M234" i="51" s="1"/>
  <c r="J237" i="51"/>
  <c r="L237" i="51" s="1"/>
  <c r="K237" i="51"/>
  <c r="N237" i="51"/>
  <c r="J241" i="51"/>
  <c r="K241" i="51"/>
  <c r="L241" i="51"/>
  <c r="M241" i="51"/>
  <c r="N241" i="51"/>
  <c r="O241" i="51" s="1"/>
  <c r="L244" i="51"/>
  <c r="M244" i="51"/>
  <c r="J248" i="51"/>
  <c r="L248" i="51" s="1"/>
  <c r="K248" i="51"/>
  <c r="M248" i="51"/>
  <c r="N248" i="51"/>
  <c r="O248" i="51" s="1"/>
  <c r="P248" i="51"/>
  <c r="Q248" i="51" s="1"/>
  <c r="R248" i="51" s="1"/>
  <c r="J251" i="51"/>
  <c r="L251" i="51" s="1"/>
  <c r="K251" i="51"/>
  <c r="N251" i="51"/>
  <c r="O251" i="51"/>
  <c r="P251" i="51"/>
  <c r="Q251" i="51" s="1"/>
  <c r="R251" i="51" s="1"/>
  <c r="J255" i="51"/>
  <c r="L255" i="51" s="1"/>
  <c r="K255" i="51"/>
  <c r="N255" i="51"/>
  <c r="O255" i="51" s="1"/>
  <c r="P255" i="51" s="1"/>
  <c r="Q255" i="51" s="1"/>
  <c r="R255" i="51" s="1"/>
  <c r="J260" i="51"/>
  <c r="M260" i="51" s="1"/>
  <c r="K260" i="51"/>
  <c r="L260" i="51"/>
  <c r="N260" i="51"/>
  <c r="O260" i="51" s="1"/>
  <c r="P260" i="51" s="1"/>
  <c r="Q260" i="51" s="1"/>
  <c r="R260" i="51" s="1"/>
  <c r="J264" i="51"/>
  <c r="L264" i="51" s="1"/>
  <c r="K264" i="51"/>
  <c r="N264" i="51"/>
  <c r="J267" i="51"/>
  <c r="K267" i="51"/>
  <c r="L267" i="51"/>
  <c r="M267" i="51"/>
  <c r="N267" i="51"/>
  <c r="O267" i="51" s="1"/>
  <c r="P267" i="51" s="1"/>
  <c r="Q267" i="51" s="1"/>
  <c r="R267" i="51" s="1"/>
  <c r="J276" i="51"/>
  <c r="L276" i="51" s="1"/>
  <c r="K276" i="51"/>
  <c r="M276" i="51"/>
  <c r="N276" i="51"/>
  <c r="O276" i="51" s="1"/>
  <c r="P276" i="51"/>
  <c r="Q276" i="51" s="1"/>
  <c r="R276" i="51" s="1"/>
  <c r="O31" i="48"/>
  <c r="L31" i="48"/>
  <c r="L36" i="48"/>
  <c r="N36" i="48"/>
  <c r="O36" i="48"/>
  <c r="P36" i="48" s="1"/>
  <c r="Q36" i="48" s="1"/>
  <c r="R36" i="48" s="1"/>
  <c r="S36" i="48" s="1"/>
  <c r="T36" i="48" s="1"/>
  <c r="K40" i="56" l="1"/>
  <c r="O40" i="56"/>
  <c r="M40" i="56"/>
  <c r="N40" i="56"/>
  <c r="P40" i="56"/>
  <c r="Q117" i="51"/>
  <c r="R117" i="51" s="1"/>
  <c r="Q120" i="51"/>
  <c r="R181" i="52"/>
  <c r="Q181" i="52"/>
  <c r="S181" i="52" s="1"/>
  <c r="O218" i="51"/>
  <c r="P218" i="51" s="1"/>
  <c r="Q218" i="51" s="1"/>
  <c r="R218" i="51" s="1"/>
  <c r="R235" i="52"/>
  <c r="Q235" i="52"/>
  <c r="S235" i="52" s="1"/>
  <c r="M264" i="51"/>
  <c r="P241" i="51"/>
  <c r="Q241" i="51" s="1"/>
  <c r="R241" i="51" s="1"/>
  <c r="P179" i="51"/>
  <c r="Q179" i="51" s="1"/>
  <c r="R179" i="51" s="1"/>
  <c r="M168" i="51"/>
  <c r="L168" i="51"/>
  <c r="I169" i="51" s="1"/>
  <c r="P75" i="51"/>
  <c r="Q75" i="51" s="1"/>
  <c r="R75" i="51" s="1"/>
  <c r="P202" i="52"/>
  <c r="M189" i="52"/>
  <c r="N189" i="52"/>
  <c r="P43" i="52"/>
  <c r="Q43" i="52" s="1"/>
  <c r="S43" i="52" s="1"/>
  <c r="M43" i="52"/>
  <c r="J44" i="52" s="1"/>
  <c r="M154" i="53"/>
  <c r="N86" i="48"/>
  <c r="M86" i="48"/>
  <c r="J87" i="48" s="1"/>
  <c r="M36" i="55"/>
  <c r="N36" i="55"/>
  <c r="L234" i="51"/>
  <c r="L227" i="51"/>
  <c r="M227" i="51"/>
  <c r="M214" i="51"/>
  <c r="I214" i="51" s="1"/>
  <c r="P146" i="51"/>
  <c r="Q146" i="51" s="1"/>
  <c r="R146" i="51" s="1"/>
  <c r="L132" i="51"/>
  <c r="M132" i="51"/>
  <c r="N202" i="52"/>
  <c r="Q136" i="52"/>
  <c r="S136" i="52" s="1"/>
  <c r="M81" i="52"/>
  <c r="N81" i="52"/>
  <c r="M135" i="53"/>
  <c r="J140" i="53" s="1"/>
  <c r="N135" i="53"/>
  <c r="J137" i="53" s="1"/>
  <c r="P135" i="53"/>
  <c r="Q135" i="53" s="1"/>
  <c r="R135" i="53" s="1"/>
  <c r="P62" i="53"/>
  <c r="Q62" i="53" s="1"/>
  <c r="R62" i="53" s="1"/>
  <c r="R252" i="52"/>
  <c r="Q252" i="52"/>
  <c r="S252" i="52" s="1"/>
  <c r="O214" i="51"/>
  <c r="P214" i="51" s="1"/>
  <c r="Q214" i="51" s="1"/>
  <c r="R214" i="51" s="1"/>
  <c r="O230" i="51"/>
  <c r="P230" i="51" s="1"/>
  <c r="Q230" i="51" s="1"/>
  <c r="R230" i="51" s="1"/>
  <c r="J270" i="51"/>
  <c r="N41" i="48"/>
  <c r="P41" i="48"/>
  <c r="Q41" i="48" s="1"/>
  <c r="R41" i="48" s="1"/>
  <c r="S41" i="48" s="1"/>
  <c r="T41" i="48" s="1"/>
  <c r="P150" i="51"/>
  <c r="Q150" i="51" s="1"/>
  <c r="R150" i="51" s="1"/>
  <c r="M66" i="51"/>
  <c r="O66" i="51"/>
  <c r="P66" i="51" s="1"/>
  <c r="Q66" i="51" s="1"/>
  <c r="R66" i="51" s="1"/>
  <c r="P46" i="48"/>
  <c r="Q46" i="48" s="1"/>
  <c r="R46" i="48" s="1"/>
  <c r="S46" i="48" s="1"/>
  <c r="T46" i="48" s="1"/>
  <c r="Q244" i="52"/>
  <c r="S244" i="52" s="1"/>
  <c r="M239" i="52"/>
  <c r="N239" i="52"/>
  <c r="P198" i="52"/>
  <c r="P109" i="53"/>
  <c r="Q109" i="53" s="1"/>
  <c r="R109" i="53" s="1"/>
  <c r="M14" i="51"/>
  <c r="L14" i="51"/>
  <c r="J218" i="51"/>
  <c r="L218" i="51" s="1"/>
  <c r="J156" i="51"/>
  <c r="L164" i="51"/>
  <c r="M164" i="51"/>
  <c r="L208" i="51"/>
  <c r="M208" i="51"/>
  <c r="R206" i="52"/>
  <c r="Q206" i="52"/>
  <c r="S206" i="52" s="1"/>
  <c r="Q113" i="53"/>
  <c r="R113" i="53" s="1"/>
  <c r="N62" i="53"/>
  <c r="J63" i="53" s="1"/>
  <c r="M62" i="53"/>
  <c r="N234" i="51"/>
  <c r="O234" i="51" s="1"/>
  <c r="P234" i="51" s="1"/>
  <c r="Q234" i="51" s="1"/>
  <c r="R234" i="51" s="1"/>
  <c r="K234" i="51"/>
  <c r="O237" i="51"/>
  <c r="P237" i="51" s="1"/>
  <c r="Q237" i="51" s="1"/>
  <c r="R237" i="51" s="1"/>
  <c r="O175" i="51"/>
  <c r="P175" i="51" s="1"/>
  <c r="Q175" i="51" s="1"/>
  <c r="R175" i="51" s="1"/>
  <c r="O142" i="51"/>
  <c r="P142" i="51" s="1"/>
  <c r="Q142" i="51" s="1"/>
  <c r="R142" i="51" s="1"/>
  <c r="O70" i="51"/>
  <c r="P70" i="51" s="1"/>
  <c r="Q70" i="51" s="1"/>
  <c r="R70" i="51" s="1"/>
  <c r="L45" i="51"/>
  <c r="I47" i="51" s="1"/>
  <c r="M45" i="51"/>
  <c r="N46" i="48"/>
  <c r="R212" i="52"/>
  <c r="Q212" i="52"/>
  <c r="S212" i="52" s="1"/>
  <c r="M198" i="52"/>
  <c r="P189" i="52"/>
  <c r="N88" i="52"/>
  <c r="J93" i="52" s="1"/>
  <c r="P88" i="52"/>
  <c r="Q88" i="52" s="1"/>
  <c r="S88" i="52" s="1"/>
  <c r="Q64" i="52"/>
  <c r="S64" i="52" s="1"/>
  <c r="P59" i="52"/>
  <c r="Q59" i="52" s="1"/>
  <c r="S59" i="52" s="1"/>
  <c r="M59" i="52"/>
  <c r="M109" i="53"/>
  <c r="O37" i="51"/>
  <c r="P37" i="51" s="1"/>
  <c r="Q37" i="51" s="1"/>
  <c r="R37" i="51" s="1"/>
  <c r="M237" i="51"/>
  <c r="O227" i="51"/>
  <c r="P227" i="51" s="1"/>
  <c r="Q227" i="51" s="1"/>
  <c r="R227" i="51" s="1"/>
  <c r="L196" i="51"/>
  <c r="I198" i="51" s="1"/>
  <c r="M196" i="51"/>
  <c r="M175" i="51"/>
  <c r="O168" i="51"/>
  <c r="P168" i="51" s="1"/>
  <c r="Q168" i="51" s="1"/>
  <c r="R168" i="51" s="1"/>
  <c r="L142" i="51"/>
  <c r="O132" i="51"/>
  <c r="P132" i="51" s="1"/>
  <c r="Q132" i="51" s="1"/>
  <c r="R132" i="51" s="1"/>
  <c r="O101" i="51"/>
  <c r="P101" i="51" s="1"/>
  <c r="Q101" i="51" s="1"/>
  <c r="R101" i="51" s="1"/>
  <c r="L89" i="51"/>
  <c r="I89" i="51" s="1"/>
  <c r="M89" i="51"/>
  <c r="M70" i="51"/>
  <c r="Q176" i="52"/>
  <c r="S176" i="52" s="1"/>
  <c r="P96" i="52"/>
  <c r="Q96" i="52" s="1"/>
  <c r="S96" i="52" s="1"/>
  <c r="P81" i="52"/>
  <c r="Q81" i="52" s="1"/>
  <c r="S81" i="52" s="1"/>
  <c r="N43" i="52"/>
  <c r="Q167" i="53"/>
  <c r="R167" i="53" s="1"/>
  <c r="M101" i="53"/>
  <c r="J102" i="53" s="1"/>
  <c r="N101" i="53"/>
  <c r="P101" i="53"/>
  <c r="Q101" i="53" s="1"/>
  <c r="R101" i="53" s="1"/>
  <c r="N19" i="55"/>
  <c r="M19" i="55"/>
  <c r="P229" i="52"/>
  <c r="M229" i="52"/>
  <c r="R14" i="51"/>
  <c r="Q23" i="55"/>
  <c r="R23" i="55" s="1"/>
  <c r="S23" i="55" s="1"/>
  <c r="T23" i="55" s="1"/>
  <c r="O264" i="51"/>
  <c r="P264" i="51" s="1"/>
  <c r="Q264" i="51" s="1"/>
  <c r="R264" i="51" s="1"/>
  <c r="M101" i="51"/>
  <c r="I105" i="51" s="1"/>
  <c r="Q218" i="52"/>
  <c r="S218" i="52" s="1"/>
  <c r="N96" i="52"/>
  <c r="P154" i="53"/>
  <c r="Q154" i="53" s="1"/>
  <c r="R154" i="53" s="1"/>
  <c r="T15" i="55"/>
  <c r="P86" i="48"/>
  <c r="Q86" i="48" s="1"/>
  <c r="R86" i="48" s="1"/>
  <c r="S86" i="48" s="1"/>
  <c r="T86" i="48" s="1"/>
  <c r="M37" i="51"/>
  <c r="L37" i="51"/>
  <c r="I38" i="51" s="1"/>
  <c r="N23" i="55"/>
  <c r="J26" i="55" s="1"/>
  <c r="N27" i="55"/>
  <c r="N270" i="51"/>
  <c r="O270" i="51" s="1"/>
  <c r="N244" i="51"/>
  <c r="O244" i="51" s="1"/>
  <c r="J230" i="51"/>
  <c r="K214" i="51"/>
  <c r="N156" i="51"/>
  <c r="M113" i="53"/>
  <c r="J114" i="53" s="1"/>
  <c r="M70" i="53"/>
  <c r="J76" i="53" s="1"/>
  <c r="M23" i="55"/>
  <c r="K270" i="51"/>
  <c r="K244" i="51"/>
  <c r="M223" i="51"/>
  <c r="K156" i="51"/>
  <c r="P194" i="52"/>
  <c r="P130" i="52"/>
  <c r="Q130" i="52" s="1"/>
  <c r="S130" i="52" s="1"/>
  <c r="P55" i="52"/>
  <c r="Q55" i="52" s="1"/>
  <c r="S55" i="52" s="1"/>
  <c r="P38" i="52"/>
  <c r="Q38" i="52" s="1"/>
  <c r="S38" i="52" s="1"/>
  <c r="P53" i="53"/>
  <c r="Q53" i="53" s="1"/>
  <c r="R53" i="53" s="1"/>
  <c r="M57" i="51"/>
  <c r="I59" i="51" s="1"/>
  <c r="P80" i="48"/>
  <c r="Q80" i="48" s="1"/>
  <c r="R80" i="48" s="1"/>
  <c r="S80" i="48" s="1"/>
  <c r="T80" i="48" s="1"/>
  <c r="M251" i="51"/>
  <c r="N46" i="53"/>
  <c r="K15" i="54"/>
  <c r="K14" i="54"/>
  <c r="N80" i="48"/>
  <c r="N157" i="52"/>
  <c r="N148" i="53"/>
  <c r="M255" i="51"/>
  <c r="M211" i="51"/>
  <c r="M200" i="51"/>
  <c r="K164" i="51"/>
  <c r="P164" i="51" s="1"/>
  <c r="Q164" i="51" s="1"/>
  <c r="R164" i="51" s="1"/>
  <c r="M138" i="51"/>
  <c r="I138" i="51" s="1"/>
  <c r="M94" i="51"/>
  <c r="M52" i="51"/>
  <c r="N244" i="52"/>
  <c r="N194" i="52"/>
  <c r="N130" i="52"/>
  <c r="N55" i="52"/>
  <c r="N38" i="52"/>
  <c r="J40" i="52" s="1"/>
  <c r="N142" i="53"/>
  <c r="J146" i="53" s="1"/>
  <c r="N105" i="53"/>
  <c r="N53" i="53"/>
  <c r="M46" i="53"/>
  <c r="N83" i="48"/>
  <c r="L36" i="55"/>
  <c r="Q36" i="55" s="1"/>
  <c r="R36" i="55" s="1"/>
  <c r="N15" i="55"/>
  <c r="J16" i="55" s="1"/>
  <c r="M61" i="51"/>
  <c r="I64" i="51" s="1"/>
  <c r="R39" i="56"/>
  <c r="J40" i="56"/>
  <c r="F40" i="56"/>
  <c r="H40" i="56"/>
  <c r="H12" i="56"/>
  <c r="P26" i="53"/>
  <c r="M26" i="53"/>
  <c r="P19" i="53"/>
  <c r="M19" i="53"/>
  <c r="P14" i="53"/>
  <c r="Q40" i="56"/>
  <c r="Q175" i="52"/>
  <c r="S175" i="52" s="1"/>
  <c r="N175" i="52"/>
  <c r="M175" i="52"/>
  <c r="S58" i="48"/>
  <c r="T58" i="48" s="1"/>
  <c r="S54" i="48"/>
  <c r="T54" i="48" s="1"/>
  <c r="S51" i="48"/>
  <c r="T51" i="48" s="1"/>
  <c r="N168" i="52"/>
  <c r="M168" i="52"/>
  <c r="R149" i="52"/>
  <c r="R141" i="52"/>
  <c r="R136" i="52"/>
  <c r="R130" i="52"/>
  <c r="R124" i="52"/>
  <c r="R117" i="52"/>
  <c r="R108" i="52"/>
  <c r="R103" i="52"/>
  <c r="R96" i="52"/>
  <c r="R81" i="52"/>
  <c r="R76" i="52"/>
  <c r="R71" i="52"/>
  <c r="R64" i="52"/>
  <c r="R59" i="52"/>
  <c r="R165" i="52"/>
  <c r="R47" i="52"/>
  <c r="R43" i="52"/>
  <c r="R38" i="52"/>
  <c r="R33" i="52"/>
  <c r="R25" i="52"/>
  <c r="R14" i="52"/>
  <c r="R157" i="52"/>
  <c r="N20" i="52"/>
  <c r="M20" i="52"/>
  <c r="P20" i="52"/>
  <c r="Q20" i="52" s="1"/>
  <c r="S20" i="52" s="1"/>
  <c r="Q174" i="52"/>
  <c r="S174" i="52" s="1"/>
  <c r="N174" i="52"/>
  <c r="M174" i="52"/>
  <c r="P168" i="52"/>
  <c r="Q168" i="52" s="1"/>
  <c r="S168" i="52" s="1"/>
  <c r="N171" i="52"/>
  <c r="M171" i="52"/>
  <c r="P171" i="52"/>
  <c r="J175" i="52"/>
  <c r="R168" i="52"/>
  <c r="J131" i="52"/>
  <c r="K19" i="54"/>
  <c r="J204" i="52"/>
  <c r="J205" i="52"/>
  <c r="J195" i="52"/>
  <c r="J196" i="52"/>
  <c r="J197" i="52"/>
  <c r="J192" i="52"/>
  <c r="J191" i="52"/>
  <c r="J185" i="52"/>
  <c r="J186" i="52"/>
  <c r="J162" i="52"/>
  <c r="J163" i="52"/>
  <c r="J164" i="52"/>
  <c r="J154" i="52"/>
  <c r="J142" i="52"/>
  <c r="J145" i="52"/>
  <c r="J146" i="52"/>
  <c r="J147" i="52"/>
  <c r="J148" i="52"/>
  <c r="J138" i="52"/>
  <c r="J139" i="52"/>
  <c r="J132" i="52"/>
  <c r="J133" i="52"/>
  <c r="J134" i="52"/>
  <c r="J135" i="52"/>
  <c r="J39" i="52"/>
  <c r="J18" i="52"/>
  <c r="J19" i="52"/>
  <c r="J85" i="52"/>
  <c r="J246" i="52"/>
  <c r="J73" i="52"/>
  <c r="J183" i="52"/>
  <c r="J184" i="52"/>
  <c r="J187" i="52"/>
  <c r="J188" i="52"/>
  <c r="J199" i="52"/>
  <c r="J200" i="52"/>
  <c r="J201" i="52"/>
  <c r="J167" i="52"/>
  <c r="J170" i="52"/>
  <c r="I268" i="51"/>
  <c r="I269" i="51"/>
  <c r="J35" i="53"/>
  <c r="J34" i="53"/>
  <c r="J80" i="53"/>
  <c r="J47" i="53"/>
  <c r="J54" i="53"/>
  <c r="J87" i="53"/>
  <c r="J107" i="53"/>
  <c r="J210" i="52"/>
  <c r="J211" i="52"/>
  <c r="J209" i="52"/>
  <c r="J221" i="52"/>
  <c r="J214" i="52"/>
  <c r="J215" i="52"/>
  <c r="J216" i="52"/>
  <c r="J217" i="52"/>
  <c r="J227" i="52"/>
  <c r="J228" i="52"/>
  <c r="J242" i="52"/>
  <c r="J243" i="52"/>
  <c r="J245" i="52"/>
  <c r="J247" i="52"/>
  <c r="J248" i="52"/>
  <c r="J250" i="52"/>
  <c r="J99" i="53"/>
  <c r="J111" i="53"/>
  <c r="J244" i="52"/>
  <c r="J253" i="52"/>
  <c r="J254" i="52"/>
  <c r="J255" i="52"/>
  <c r="J256" i="52"/>
  <c r="J129" i="53"/>
  <c r="J124" i="53"/>
  <c r="J119" i="53"/>
  <c r="J159" i="53"/>
  <c r="J155" i="53"/>
  <c r="J175" i="53"/>
  <c r="J174" i="53"/>
  <c r="J169" i="53"/>
  <c r="J163" i="53"/>
  <c r="J150" i="52"/>
  <c r="J151" i="52"/>
  <c r="J152" i="52"/>
  <c r="J153" i="52"/>
  <c r="J155" i="52"/>
  <c r="J156" i="52"/>
  <c r="J143" i="52"/>
  <c r="J144" i="52"/>
  <c r="J130" i="52"/>
  <c r="J128" i="52"/>
  <c r="J149" i="53"/>
  <c r="J150" i="53"/>
  <c r="J144" i="53"/>
  <c r="J134" i="53"/>
  <c r="J120" i="52"/>
  <c r="J122" i="52"/>
  <c r="J112" i="52"/>
  <c r="J113" i="52"/>
  <c r="J111" i="52"/>
  <c r="J97" i="52"/>
  <c r="J99" i="52"/>
  <c r="J101" i="52"/>
  <c r="J102" i="52"/>
  <c r="J76" i="52"/>
  <c r="J77" i="52"/>
  <c r="J78" i="52"/>
  <c r="J79" i="52"/>
  <c r="J80" i="52"/>
  <c r="J74" i="52"/>
  <c r="J75" i="52"/>
  <c r="J67" i="52"/>
  <c r="J68" i="52"/>
  <c r="J69" i="52"/>
  <c r="J60" i="52"/>
  <c r="J61" i="52"/>
  <c r="J62" i="52"/>
  <c r="J53" i="52"/>
  <c r="J148" i="53"/>
  <c r="J34" i="52"/>
  <c r="J35" i="52"/>
  <c r="J36" i="52"/>
  <c r="J21" i="52"/>
  <c r="J22" i="52"/>
  <c r="J23" i="52"/>
  <c r="J24" i="52"/>
  <c r="J237" i="52"/>
  <c r="P224" i="52"/>
  <c r="I72" i="51"/>
  <c r="I61" i="51"/>
  <c r="J252" i="52"/>
  <c r="J105" i="48"/>
  <c r="J219" i="52"/>
  <c r="J92" i="48"/>
  <c r="J208" i="52"/>
  <c r="J177" i="52"/>
  <c r="J93" i="48"/>
  <c r="J94" i="48"/>
  <c r="J95" i="48"/>
  <c r="J50" i="48"/>
  <c r="J51" i="48"/>
  <c r="J42" i="48"/>
  <c r="J43" i="48"/>
  <c r="J44" i="48"/>
  <c r="J45" i="48"/>
  <c r="I58" i="51"/>
  <c r="I162" i="51"/>
  <c r="I133" i="51"/>
  <c r="I134" i="51"/>
  <c r="I136" i="51"/>
  <c r="I137" i="51"/>
  <c r="I215" i="51"/>
  <c r="I216" i="51"/>
  <c r="I217" i="51"/>
  <c r="I277" i="51"/>
  <c r="I278" i="51"/>
  <c r="I279" i="51"/>
  <c r="I265" i="51"/>
  <c r="I266" i="51"/>
  <c r="I262" i="51"/>
  <c r="I263" i="51"/>
  <c r="I258" i="51"/>
  <c r="I259" i="51"/>
  <c r="I257" i="51"/>
  <c r="I251" i="51"/>
  <c r="I252" i="51"/>
  <c r="I253" i="51"/>
  <c r="I254" i="51"/>
  <c r="I201" i="51"/>
  <c r="I203" i="51"/>
  <c r="I204" i="51"/>
  <c r="I193" i="51"/>
  <c r="I194" i="51"/>
  <c r="I195" i="51"/>
  <c r="I189" i="51"/>
  <c r="I190" i="51"/>
  <c r="I191" i="51"/>
  <c r="I185" i="51"/>
  <c r="I186" i="51"/>
  <c r="I187" i="51"/>
  <c r="I176" i="51"/>
  <c r="I177" i="51"/>
  <c r="I178" i="51"/>
  <c r="I173" i="51"/>
  <c r="I174" i="51"/>
  <c r="I171" i="51"/>
  <c r="I166" i="51"/>
  <c r="I167" i="51"/>
  <c r="I161" i="51"/>
  <c r="I154" i="51"/>
  <c r="I155" i="51"/>
  <c r="I148" i="51"/>
  <c r="I149" i="51"/>
  <c r="I144" i="51"/>
  <c r="I145" i="51"/>
  <c r="I130" i="51"/>
  <c r="I131" i="51"/>
  <c r="I123" i="51"/>
  <c r="I126" i="51"/>
  <c r="I121" i="51"/>
  <c r="I119" i="51"/>
  <c r="I111" i="51"/>
  <c r="I112" i="51"/>
  <c r="I114" i="51"/>
  <c r="I115" i="51"/>
  <c r="I116" i="51"/>
  <c r="I108" i="51"/>
  <c r="I96" i="51"/>
  <c r="I81" i="51"/>
  <c r="I77" i="51"/>
  <c r="I71" i="51"/>
  <c r="I74" i="51"/>
  <c r="I68" i="51"/>
  <c r="I55" i="51"/>
  <c r="I56" i="51"/>
  <c r="I246" i="51"/>
  <c r="I239" i="51"/>
  <c r="I53" i="51"/>
  <c r="I247" i="51"/>
  <c r="I44" i="51"/>
  <c r="I31" i="51"/>
  <c r="I25" i="51"/>
  <c r="I26" i="51"/>
  <c r="I27" i="51"/>
  <c r="I20" i="51"/>
  <c r="I21" i="51"/>
  <c r="I23" i="51"/>
  <c r="I151" i="51"/>
  <c r="I224" i="51"/>
  <c r="I225" i="51"/>
  <c r="I226" i="51"/>
  <c r="I107" i="51"/>
  <c r="I86" i="51"/>
  <c r="I80" i="51"/>
  <c r="J205" i="51"/>
  <c r="J27" i="55"/>
  <c r="I18" i="51"/>
  <c r="I103" i="51"/>
  <c r="J31" i="55"/>
  <c r="J32" i="55"/>
  <c r="J28" i="55"/>
  <c r="J29" i="55"/>
  <c r="J102" i="48"/>
  <c r="J21" i="55"/>
  <c r="J22" i="55"/>
  <c r="J17" i="55"/>
  <c r="J18" i="55"/>
  <c r="J16" i="52"/>
  <c r="J17" i="52"/>
  <c r="J59" i="48"/>
  <c r="J113" i="48"/>
  <c r="J52" i="48"/>
  <c r="J81" i="48"/>
  <c r="J30" i="55"/>
  <c r="J15" i="55"/>
  <c r="I129" i="51"/>
  <c r="I118" i="51"/>
  <c r="J173" i="52"/>
  <c r="I106" i="51"/>
  <c r="I99" i="51"/>
  <c r="I75" i="51"/>
  <c r="I70" i="51"/>
  <c r="I69" i="51"/>
  <c r="I67" i="51"/>
  <c r="I66" i="51"/>
  <c r="J181" i="53"/>
  <c r="J178" i="53"/>
  <c r="J168" i="53"/>
  <c r="J162" i="53"/>
  <c r="I19" i="51"/>
  <c r="J157" i="53"/>
  <c r="J151" i="53"/>
  <c r="J152" i="53"/>
  <c r="J128" i="53"/>
  <c r="J123" i="53"/>
  <c r="J118" i="53"/>
  <c r="J120" i="53"/>
  <c r="J40" i="53"/>
  <c r="J49" i="53"/>
  <c r="J55" i="53"/>
  <c r="J57" i="53"/>
  <c r="J65" i="53"/>
  <c r="J83" i="53"/>
  <c r="J82" i="53"/>
  <c r="J88" i="53"/>
  <c r="J94" i="53"/>
  <c r="J92" i="53"/>
  <c r="J66" i="53"/>
  <c r="J67" i="53"/>
  <c r="J50" i="53"/>
  <c r="J48" i="53"/>
  <c r="J39" i="53"/>
  <c r="J41" i="53"/>
  <c r="J42" i="53"/>
  <c r="J33" i="53"/>
  <c r="J179" i="53"/>
  <c r="J182" i="53"/>
  <c r="J177" i="53"/>
  <c r="J173" i="53"/>
  <c r="J176" i="53"/>
  <c r="J172" i="53"/>
  <c r="J170" i="53"/>
  <c r="J171" i="53"/>
  <c r="J167" i="53"/>
  <c r="J165" i="53"/>
  <c r="J166" i="53"/>
  <c r="J161" i="53"/>
  <c r="J156" i="53"/>
  <c r="J158" i="53"/>
  <c r="J160" i="53"/>
  <c r="J154" i="53"/>
  <c r="J153" i="53"/>
  <c r="J139" i="53"/>
  <c r="J133" i="53"/>
  <c r="J132" i="53"/>
  <c r="J130" i="53"/>
  <c r="J131" i="53"/>
  <c r="J127" i="53"/>
  <c r="J125" i="53"/>
  <c r="J126" i="53"/>
  <c r="J122" i="53"/>
  <c r="J121" i="53"/>
  <c r="J117" i="53"/>
  <c r="J113" i="53"/>
  <c r="J110" i="53"/>
  <c r="J112" i="53"/>
  <c r="J109" i="53"/>
  <c r="J106" i="53"/>
  <c r="J108" i="53"/>
  <c r="J105" i="53"/>
  <c r="J104" i="53"/>
  <c r="J101" i="53"/>
  <c r="J98" i="53"/>
  <c r="J100" i="53"/>
  <c r="J97" i="53"/>
  <c r="J95" i="53"/>
  <c r="J96" i="53"/>
  <c r="J91" i="53"/>
  <c r="J89" i="53"/>
  <c r="J90" i="53"/>
  <c r="J86" i="53"/>
  <c r="J62" i="53"/>
  <c r="J241" i="52"/>
  <c r="J213" i="52"/>
  <c r="J207" i="52"/>
  <c r="J178" i="52"/>
  <c r="T22" i="54"/>
  <c r="S22" i="54"/>
  <c r="J157" i="52"/>
  <c r="J137" i="52"/>
  <c r="J126" i="52"/>
  <c r="J125" i="52"/>
  <c r="J118" i="52"/>
  <c r="J119" i="52"/>
  <c r="J90" i="52"/>
  <c r="J89" i="52"/>
  <c r="J82" i="52"/>
  <c r="J84" i="52"/>
  <c r="J65" i="52"/>
  <c r="J56" i="52"/>
  <c r="J57" i="52"/>
  <c r="J48" i="52"/>
  <c r="J49" i="52"/>
  <c r="J50" i="52"/>
  <c r="J51" i="52"/>
  <c r="J54" i="52"/>
  <c r="J165" i="52"/>
  <c r="J47" i="52"/>
  <c r="J27" i="52"/>
  <c r="J15" i="52"/>
  <c r="J14" i="52"/>
  <c r="J99" i="48"/>
  <c r="J103" i="48"/>
  <c r="J108" i="48"/>
  <c r="K16" i="54"/>
  <c r="K17" i="54"/>
  <c r="K18" i="54"/>
  <c r="K20" i="54"/>
  <c r="K21" i="54"/>
  <c r="J90" i="48"/>
  <c r="J36" i="55"/>
  <c r="J33" i="55"/>
  <c r="J19" i="55"/>
  <c r="J77" i="48"/>
  <c r="J73" i="48"/>
  <c r="J61" i="48"/>
  <c r="J65" i="48"/>
  <c r="J56" i="48"/>
  <c r="J49" i="48"/>
  <c r="J37" i="48"/>
  <c r="I17" i="51"/>
  <c r="J47" i="48"/>
  <c r="I57" i="51"/>
  <c r="I39" i="51"/>
  <c r="I32" i="51"/>
  <c r="I29" i="51"/>
  <c r="I28" i="51"/>
  <c r="I30" i="51"/>
  <c r="J182" i="52"/>
  <c r="J81" i="53"/>
  <c r="J84" i="53"/>
  <c r="J79" i="53"/>
  <c r="J61" i="53"/>
  <c r="J56" i="53"/>
  <c r="J58" i="53"/>
  <c r="J59" i="53"/>
  <c r="J60" i="53"/>
  <c r="J53" i="53"/>
  <c r="J43" i="53"/>
  <c r="J51" i="53"/>
  <c r="J52" i="53"/>
  <c r="J46" i="53"/>
  <c r="J44" i="53"/>
  <c r="J45" i="53"/>
  <c r="J38" i="53"/>
  <c r="J36" i="53"/>
  <c r="J37" i="53"/>
  <c r="J32" i="53"/>
  <c r="J171" i="52"/>
  <c r="J109" i="52"/>
  <c r="J110" i="52"/>
  <c r="J114" i="52"/>
  <c r="J104" i="52"/>
  <c r="J83" i="52"/>
  <c r="J66" i="52"/>
  <c r="J240" i="52"/>
  <c r="J239" i="52"/>
  <c r="J236" i="52"/>
  <c r="J238" i="52"/>
  <c r="J235" i="52"/>
  <c r="J233" i="52"/>
  <c r="J234" i="52"/>
  <c r="J232" i="52"/>
  <c r="J230" i="52"/>
  <c r="J231" i="52"/>
  <c r="J229" i="52"/>
  <c r="J225" i="52"/>
  <c r="J224" i="52"/>
  <c r="J220" i="52"/>
  <c r="J223" i="52"/>
  <c r="J218" i="52"/>
  <c r="J212" i="52"/>
  <c r="J206" i="52"/>
  <c r="J203" i="52"/>
  <c r="J202" i="52"/>
  <c r="J198" i="52"/>
  <c r="J194" i="52"/>
  <c r="J190" i="52"/>
  <c r="J193" i="52"/>
  <c r="J189" i="52"/>
  <c r="J181" i="52"/>
  <c r="J180" i="52"/>
  <c r="J176" i="52"/>
  <c r="J172" i="52"/>
  <c r="J169" i="52"/>
  <c r="J168" i="52"/>
  <c r="J149" i="52"/>
  <c r="J141" i="52"/>
  <c r="J140" i="52"/>
  <c r="J136" i="52"/>
  <c r="J127" i="52"/>
  <c r="J124" i="52"/>
  <c r="J121" i="52"/>
  <c r="J117" i="52"/>
  <c r="J115" i="52"/>
  <c r="J116" i="52"/>
  <c r="J108" i="52"/>
  <c r="J106" i="52"/>
  <c r="J107" i="52"/>
  <c r="J103" i="52"/>
  <c r="J96" i="52"/>
  <c r="J95" i="52"/>
  <c r="J88" i="52"/>
  <c r="J87" i="52"/>
  <c r="J81" i="52"/>
  <c r="J72" i="52"/>
  <c r="J71" i="52"/>
  <c r="J70" i="52"/>
  <c r="J64" i="52"/>
  <c r="J63" i="52"/>
  <c r="J59" i="52"/>
  <c r="J58" i="52"/>
  <c r="J55" i="52"/>
  <c r="J166" i="52"/>
  <c r="J45" i="52"/>
  <c r="J46" i="52"/>
  <c r="J43" i="52"/>
  <c r="J37" i="52"/>
  <c r="J33" i="52"/>
  <c r="J28" i="52"/>
  <c r="J31" i="52"/>
  <c r="J32" i="52"/>
  <c r="J25" i="52"/>
  <c r="J20" i="52"/>
  <c r="I276" i="51"/>
  <c r="I267" i="51"/>
  <c r="I264" i="51"/>
  <c r="I261" i="51"/>
  <c r="I260" i="51"/>
  <c r="I256" i="51"/>
  <c r="I255" i="51"/>
  <c r="I250" i="51"/>
  <c r="I249" i="51"/>
  <c r="I248" i="51"/>
  <c r="I245" i="51"/>
  <c r="I244" i="51"/>
  <c r="I243" i="51"/>
  <c r="I242" i="51"/>
  <c r="I241" i="51"/>
  <c r="I240" i="51"/>
  <c r="I238" i="51"/>
  <c r="I237" i="51"/>
  <c r="I236" i="51"/>
  <c r="I235" i="51"/>
  <c r="I234" i="51"/>
  <c r="I229" i="51"/>
  <c r="I228" i="51"/>
  <c r="I227" i="51"/>
  <c r="I223" i="51"/>
  <c r="I213" i="51"/>
  <c r="I212" i="51"/>
  <c r="I211" i="51"/>
  <c r="I210" i="51"/>
  <c r="I209" i="51"/>
  <c r="I208" i="51"/>
  <c r="I200" i="51"/>
  <c r="I192" i="51"/>
  <c r="I188" i="51"/>
  <c r="I184" i="51"/>
  <c r="I183" i="51"/>
  <c r="I182" i="51"/>
  <c r="I181" i="51"/>
  <c r="I180" i="51"/>
  <c r="I179" i="51"/>
  <c r="I175" i="51"/>
  <c r="I172" i="51"/>
  <c r="I168" i="51"/>
  <c r="I165" i="51"/>
  <c r="I164" i="51"/>
  <c r="I163" i="51"/>
  <c r="I152" i="51"/>
  <c r="I150" i="51"/>
  <c r="I147" i="51"/>
  <c r="I146" i="51"/>
  <c r="I143" i="51"/>
  <c r="I141" i="51"/>
  <c r="I110" i="51"/>
  <c r="I42" i="51"/>
  <c r="I124" i="51"/>
  <c r="I142" i="51"/>
  <c r="I132" i="51"/>
  <c r="I127" i="51"/>
  <c r="I128" i="51"/>
  <c r="I122" i="51"/>
  <c r="I120" i="51"/>
  <c r="I117" i="51"/>
  <c r="I43" i="51"/>
  <c r="I100" i="51"/>
  <c r="I98" i="51"/>
  <c r="I95" i="51"/>
  <c r="I97" i="51"/>
  <c r="I94" i="51"/>
  <c r="I87" i="51"/>
  <c r="I88" i="51"/>
  <c r="I85" i="51"/>
  <c r="I83" i="51"/>
  <c r="I84" i="51"/>
  <c r="I82" i="51"/>
  <c r="I79" i="51"/>
  <c r="I76" i="51"/>
  <c r="I78" i="51"/>
  <c r="I60" i="51"/>
  <c r="I52" i="51"/>
  <c r="I15" i="51"/>
  <c r="I16" i="51"/>
  <c r="J106" i="48"/>
  <c r="J107" i="48"/>
  <c r="J109" i="48"/>
  <c r="J104" i="48"/>
  <c r="J100" i="48"/>
  <c r="J69" i="48"/>
  <c r="J70" i="48"/>
  <c r="J71" i="48"/>
  <c r="J72" i="48"/>
  <c r="J74" i="48"/>
  <c r="J62" i="48"/>
  <c r="J63" i="48"/>
  <c r="J60" i="48"/>
  <c r="J64" i="48"/>
  <c r="J58" i="48"/>
  <c r="J48" i="48"/>
  <c r="J46" i="48"/>
  <c r="J114" i="48"/>
  <c r="J112" i="48"/>
  <c r="J110" i="48"/>
  <c r="J111" i="48"/>
  <c r="J41" i="48"/>
  <c r="J97" i="48"/>
  <c r="J98" i="48"/>
  <c r="J96" i="48"/>
  <c r="J86" i="48"/>
  <c r="J84" i="48"/>
  <c r="J85" i="48"/>
  <c r="J83" i="48"/>
  <c r="J82" i="48"/>
  <c r="J80" i="48"/>
  <c r="J78" i="48"/>
  <c r="J79" i="48"/>
  <c r="J76" i="48"/>
  <c r="J75" i="48"/>
  <c r="J68" i="48"/>
  <c r="J66" i="48"/>
  <c r="J67" i="48"/>
  <c r="J55" i="48"/>
  <c r="J57" i="48"/>
  <c r="J54" i="48"/>
  <c r="J53" i="48"/>
  <c r="J39" i="48"/>
  <c r="J36" i="48"/>
  <c r="J40" i="48"/>
  <c r="N31" i="48"/>
  <c r="M31" i="48"/>
  <c r="P31" i="48"/>
  <c r="Q31" i="48" s="1"/>
  <c r="R31" i="48" s="1"/>
  <c r="S31" i="48" s="1"/>
  <c r="T31" i="48" s="1"/>
  <c r="I24" i="51"/>
  <c r="J31" i="48"/>
  <c r="K23" i="48"/>
  <c r="S36" i="55" l="1"/>
  <c r="T36" i="55" s="1"/>
  <c r="T39" i="55" s="1"/>
  <c r="R39" i="55"/>
  <c r="I51" i="51"/>
  <c r="I199" i="51"/>
  <c r="J75" i="53"/>
  <c r="J135" i="53"/>
  <c r="J143" i="53"/>
  <c r="J68" i="53"/>
  <c r="I104" i="51"/>
  <c r="J92" i="52"/>
  <c r="J64" i="53"/>
  <c r="P270" i="51"/>
  <c r="Q270" i="51" s="1"/>
  <c r="R270" i="51" s="1"/>
  <c r="J37" i="55"/>
  <c r="J38" i="55"/>
  <c r="J69" i="53"/>
  <c r="I45" i="51"/>
  <c r="I139" i="51"/>
  <c r="J91" i="48"/>
  <c r="J141" i="53"/>
  <c r="J88" i="48"/>
  <c r="J103" i="53"/>
  <c r="J174" i="52"/>
  <c r="R229" i="52"/>
  <c r="Q229" i="52"/>
  <c r="S229" i="52" s="1"/>
  <c r="L270" i="51"/>
  <c r="M270" i="51"/>
  <c r="R202" i="52"/>
  <c r="Q202" i="52"/>
  <c r="S202" i="52" s="1"/>
  <c r="I50" i="51"/>
  <c r="J89" i="48"/>
  <c r="I41" i="51"/>
  <c r="I62" i="51"/>
  <c r="J38" i="52"/>
  <c r="J70" i="53"/>
  <c r="J116" i="53"/>
  <c r="J136" i="53"/>
  <c r="J72" i="53"/>
  <c r="I90" i="51"/>
  <c r="J25" i="55"/>
  <c r="I49" i="51"/>
  <c r="I93" i="51"/>
  <c r="I170" i="51"/>
  <c r="R194" i="52"/>
  <c r="Q194" i="52"/>
  <c r="S194" i="52" s="1"/>
  <c r="O156" i="51"/>
  <c r="P156" i="51" s="1"/>
  <c r="Q156" i="51" s="1"/>
  <c r="R156" i="51" s="1"/>
  <c r="R189" i="52"/>
  <c r="Q189" i="52"/>
  <c r="S189" i="52" s="1"/>
  <c r="M156" i="51"/>
  <c r="L156" i="51"/>
  <c r="I40" i="51"/>
  <c r="J91" i="52"/>
  <c r="J78" i="53"/>
  <c r="J115" i="53"/>
  <c r="J142" i="53"/>
  <c r="J73" i="53"/>
  <c r="J138" i="53"/>
  <c r="I101" i="51"/>
  <c r="J23" i="55"/>
  <c r="J24" i="55"/>
  <c r="M218" i="51"/>
  <c r="I221" i="51" s="1"/>
  <c r="I65" i="51"/>
  <c r="I92" i="51"/>
  <c r="I140" i="51"/>
  <c r="I197" i="51"/>
  <c r="J71" i="53"/>
  <c r="J42" i="52"/>
  <c r="R88" i="52"/>
  <c r="J145" i="53"/>
  <c r="I91" i="51"/>
  <c r="I196" i="51"/>
  <c r="J77" i="53"/>
  <c r="J147" i="53"/>
  <c r="I37" i="51"/>
  <c r="I48" i="51"/>
  <c r="J41" i="52"/>
  <c r="L230" i="51"/>
  <c r="M230" i="51"/>
  <c r="S39" i="55"/>
  <c r="J74" i="53"/>
  <c r="I46" i="51"/>
  <c r="I102" i="51"/>
  <c r="R55" i="52"/>
  <c r="Q14" i="53"/>
  <c r="R14" i="53" s="1"/>
  <c r="J15" i="53"/>
  <c r="J18" i="53"/>
  <c r="J16" i="53"/>
  <c r="J17" i="53"/>
  <c r="J14" i="53"/>
  <c r="P244" i="51"/>
  <c r="Q244" i="51" s="1"/>
  <c r="R244" i="51" s="1"/>
  <c r="J20" i="55"/>
  <c r="R198" i="52"/>
  <c r="Q198" i="52"/>
  <c r="S198" i="52" s="1"/>
  <c r="Q26" i="53"/>
  <c r="R26" i="53" s="1"/>
  <c r="J31" i="53"/>
  <c r="J30" i="53"/>
  <c r="J29" i="53"/>
  <c r="J28" i="53"/>
  <c r="J27" i="53"/>
  <c r="J26" i="53"/>
  <c r="J22" i="53"/>
  <c r="J21" i="53"/>
  <c r="J20" i="53"/>
  <c r="J19" i="53"/>
  <c r="J25" i="53"/>
  <c r="J24" i="53"/>
  <c r="J23" i="53"/>
  <c r="Q19" i="53"/>
  <c r="R19" i="53" s="1"/>
  <c r="M14" i="53"/>
  <c r="R175" i="52"/>
  <c r="Q224" i="52"/>
  <c r="S224" i="52" s="1"/>
  <c r="R224" i="52"/>
  <c r="R171" i="52"/>
  <c r="Q171" i="52"/>
  <c r="S171" i="52" s="1"/>
  <c r="R174" i="52"/>
  <c r="R20" i="52"/>
  <c r="R257" i="52" s="1"/>
  <c r="I218" i="51"/>
  <c r="I219" i="51"/>
  <c r="L205" i="51"/>
  <c r="M205" i="51"/>
  <c r="O205" i="51"/>
  <c r="P205" i="51" s="1"/>
  <c r="Q205" i="51" s="1"/>
  <c r="R205" i="51" s="1"/>
  <c r="J35" i="48"/>
  <c r="J34" i="48"/>
  <c r="J32" i="48"/>
  <c r="K27" i="48"/>
  <c r="I220" i="51" l="1"/>
  <c r="I222" i="51"/>
  <c r="S257" i="52"/>
  <c r="I159" i="51"/>
  <c r="I157" i="51"/>
  <c r="I156" i="51"/>
  <c r="I160" i="51"/>
  <c r="I272" i="51"/>
  <c r="I273" i="51"/>
  <c r="I274" i="51"/>
  <c r="I270" i="51"/>
  <c r="I271" i="51"/>
  <c r="I275" i="51"/>
  <c r="I232" i="51"/>
  <c r="I231" i="51"/>
  <c r="I230" i="51"/>
  <c r="I233" i="51"/>
  <c r="R183" i="53"/>
  <c r="I207" i="51"/>
  <c r="I206" i="51"/>
  <c r="I205" i="51"/>
  <c r="L27" i="48"/>
  <c r="L19" i="48"/>
  <c r="L23" i="48"/>
  <c r="L14" i="48"/>
  <c r="O27" i="48"/>
  <c r="O19" i="48"/>
  <c r="O23" i="48"/>
  <c r="J158" i="52" l="1"/>
  <c r="J160" i="52"/>
  <c r="J159" i="52"/>
  <c r="J161" i="52"/>
  <c r="P14" i="48"/>
  <c r="P27" i="48"/>
  <c r="Q27" i="48" s="1"/>
  <c r="R27" i="48" s="1"/>
  <c r="S27" i="48" s="1"/>
  <c r="T27" i="48" s="1"/>
  <c r="Q14" i="48" l="1"/>
  <c r="R14" i="48" s="1"/>
  <c r="S14" i="48" s="1"/>
  <c r="T14" i="48" s="1"/>
  <c r="M14" i="48"/>
  <c r="J18" i="48" s="1"/>
  <c r="N14" i="48" l="1"/>
  <c r="J14" i="48" s="1"/>
  <c r="J17" i="48" l="1"/>
  <c r="J15" i="48"/>
  <c r="J16" i="48"/>
  <c r="K19" i="48" l="1"/>
  <c r="P23" i="48" l="1"/>
  <c r="Q23" i="48" s="1"/>
  <c r="R23" i="48" s="1"/>
  <c r="S23" i="48" s="1"/>
  <c r="T23" i="48" s="1"/>
  <c r="P19" i="48"/>
  <c r="Q19" i="48" s="1"/>
  <c r="R19" i="48" s="1"/>
  <c r="S19" i="48" s="1"/>
  <c r="T19" i="48" s="1"/>
  <c r="M23" i="48"/>
  <c r="T116" i="48" l="1"/>
  <c r="S116" i="48"/>
  <c r="N23" i="48"/>
  <c r="J24" i="48" s="1"/>
  <c r="J23" i="48" l="1"/>
  <c r="J25" i="48"/>
  <c r="J26" i="48"/>
  <c r="R116" i="48" l="1"/>
  <c r="N27" i="48" l="1"/>
  <c r="M27" i="48" l="1"/>
  <c r="J28" i="48" s="1"/>
  <c r="J30" i="48" l="1"/>
  <c r="J29" i="48"/>
  <c r="J27" i="48"/>
  <c r="M19" i="48"/>
  <c r="N19" i="48"/>
  <c r="J21" i="48" l="1"/>
  <c r="J20" i="48"/>
  <c r="J19" i="48"/>
  <c r="J22" i="48"/>
  <c r="O33" i="51"/>
  <c r="P33" i="51" s="1"/>
  <c r="M33" i="51"/>
  <c r="L33" i="51"/>
  <c r="I33" i="51"/>
  <c r="I36" i="51" l="1"/>
  <c r="I34" i="51"/>
  <c r="Q33" i="51"/>
  <c r="I35" i="51"/>
  <c r="R33" i="51" l="1"/>
  <c r="R280" i="51" s="1"/>
  <c r="Q280" i="51"/>
  <c r="L12" i="56" l="1"/>
  <c r="S11" i="56"/>
  <c r="Y11" i="56" s="1"/>
  <c r="U11" i="56"/>
  <c r="V11" i="56" s="1"/>
  <c r="U42" i="56" s="1"/>
  <c r="W11" i="56"/>
  <c r="X11" i="56" s="1"/>
  <c r="W43" i="56" s="1"/>
  <c r="AA11" i="56"/>
  <c r="AB11" i="56" l="1"/>
  <c r="P12" i="56" s="1"/>
  <c r="Z11" i="56"/>
  <c r="Q34" i="56" s="1"/>
  <c r="T11" i="56"/>
  <c r="S41" i="56" s="1"/>
  <c r="F12" i="56" l="1"/>
  <c r="N12" i="56"/>
  <c r="O12" i="56"/>
  <c r="J12" i="56"/>
  <c r="M12" i="56"/>
  <c r="R11" i="56"/>
  <c r="K12" i="56"/>
  <c r="Q36" i="56"/>
  <c r="Q18" i="56"/>
  <c r="Q26" i="56"/>
  <c r="Q12" i="56"/>
  <c r="Q38" i="56"/>
  <c r="Q32" i="56"/>
  <c r="Q24" i="56"/>
  <c r="Q30" i="56"/>
  <c r="Q28" i="56"/>
  <c r="Q20" i="56"/>
  <c r="Q16" i="56"/>
  <c r="Q22" i="56"/>
  <c r="Q14" i="56"/>
</calcChain>
</file>

<file path=xl/sharedStrings.xml><?xml version="1.0" encoding="utf-8"?>
<sst xmlns="http://schemas.openxmlformats.org/spreadsheetml/2006/main" count="2683" uniqueCount="819">
  <si>
    <t>ANÁLISE CRÍTICA DA CESTA DE PREÇOS</t>
  </si>
  <si>
    <t>Critérios Estatísticos por item</t>
  </si>
  <si>
    <t>valores válidos</t>
  </si>
  <si>
    <t>Critérios Estatísticos gerais</t>
  </si>
  <si>
    <t>Coeficiente de variação</t>
  </si>
  <si>
    <t>Preços execessivamene elevados: superior a 30% da média do rol de preços validos</t>
  </si>
  <si>
    <t xml:space="preserve">&lt; </t>
  </si>
  <si>
    <t>MÉDIA</t>
  </si>
  <si>
    <t>Inexequível: inferior a 70% da média do rol de preços validos</t>
  </si>
  <si>
    <t xml:space="preserve">&gt; </t>
  </si>
  <si>
    <t>MEDIANA</t>
  </si>
  <si>
    <t>Tabela 1.a - Equipamentos</t>
  </si>
  <si>
    <t>ITEM</t>
  </si>
  <si>
    <t>ESPECIFICAÇÃO / FORMATO</t>
  </si>
  <si>
    <t>UNIDADE DE MEDIDA</t>
  </si>
  <si>
    <t>QTDE</t>
  </si>
  <si>
    <t>MARCA DE REFERÊNCIA</t>
  </si>
  <si>
    <t>VIDA ÚTIL ESTIMADA (meses)</t>
  </si>
  <si>
    <t>PARÂMETROS</t>
  </si>
  <si>
    <t>EMPRESAS / ORGÃO</t>
  </si>
  <si>
    <t>VALOR
UNIT.</t>
  </si>
  <si>
    <t>AVALIÇÃO</t>
  </si>
  <si>
    <t>MÉDIA
(VALORES)</t>
  </si>
  <si>
    <t>MEDIANA
(VALORES)</t>
  </si>
  <si>
    <t>30% acima média</t>
  </si>
  <si>
    <t>70% abaixo da média</t>
  </si>
  <si>
    <t>DESVIO PADRÃO AMOSTRAL</t>
  </si>
  <si>
    <t>COEFICIENTE DE VARIAÇÃO (%)</t>
  </si>
  <si>
    <t>VALOR PELA METODOLOGIA ADOTADA</t>
  </si>
  <si>
    <t>Valor Unitário</t>
  </si>
  <si>
    <t>Valor Total Depreciável
(Valor unitário x Quantidade)</t>
  </si>
  <si>
    <t>Depreciação Mensal
(Total depreciável / Vida útil)</t>
  </si>
  <si>
    <t>Valor Total da Vigência
(Depreciação Mensal x 60 meses)</t>
  </si>
  <si>
    <t>COTAÇÃO DE PREÇO</t>
  </si>
  <si>
    <t>ANÁLISE DA METODOLOGIA</t>
  </si>
  <si>
    <t>Aspirador de pó e água, potência mínima 1.600 W, capacidade aproximada de 20 litros, aptidão para operação em tensão de 220V, reservatório fabricado em inox, com todos os acessórios.</t>
  </si>
  <si>
    <t xml:space="preserve">UN </t>
  </si>
  <si>
    <t>Karcher, Wap, Eletrolux, GTW Inox 20 ou similar</t>
  </si>
  <si>
    <t>Site</t>
  </si>
  <si>
    <t>Wap</t>
  </si>
  <si>
    <t>Consulta direta</t>
  </si>
  <si>
    <t>Melhores Marcas</t>
  </si>
  <si>
    <t>Campeão da Construção</t>
  </si>
  <si>
    <t>Estrutura Center</t>
  </si>
  <si>
    <t>1ª Linha</t>
  </si>
  <si>
    <t># 2002,14</t>
  </si>
  <si>
    <t>Aspirador de pó e água, potência mínima 4.200 W, capacidade aproximada de 65 litros, aptidão para operação em tensão de 220V, tanque de inox, com todos os acessórios.</t>
  </si>
  <si>
    <t>Lavor Pro - Master 3.65 ou similar</t>
  </si>
  <si>
    <t>Lavor</t>
  </si>
  <si>
    <t>Upmais</t>
  </si>
  <si>
    <t>Carrinho coletor de lixo em polietileno de alta densidade; capacidade: 120l; cor: azul; dimensões: 904 x 483 x 552 mm; peso: 9,10 Kg. Rodas de borracha maciça.</t>
  </si>
  <si>
    <t xml:space="preserve">
Implastic, Bralimpia ou similar</t>
  </si>
  <si>
    <t>Casa do Papel</t>
  </si>
  <si>
    <t>Sistema oficial</t>
  </si>
  <si>
    <t>Comprasnet</t>
  </si>
  <si>
    <t>Carrinho coletor de lixo em polietileno de alta densidade; capacidade: 120l; cor: branca; dimensões: 904 x 483 x 552 mm; peso: 9,10 Kg. Rodas de borracha maciça. É necessário ter identificação de “LIXO HOSPITALAR".</t>
  </si>
  <si>
    <t>Implastic, Bralimpia ou similar</t>
  </si>
  <si>
    <t>Natural Limp</t>
  </si>
  <si>
    <t>#399,9</t>
  </si>
  <si>
    <t>Lar Plásticos</t>
  </si>
  <si>
    <t>Carro multifuncional, fabricado em polipropileno, com tampa e bolsa sem zíper, dimensões aproximadas de 54 x 100 x 118 cm (L x A x P), com balde e espremedor.</t>
  </si>
  <si>
    <t>Certec, Bralimpia ou similar</t>
  </si>
  <si>
    <t>Cilada</t>
  </si>
  <si>
    <t>M&amp;L Clean</t>
  </si>
  <si>
    <t>#550,00</t>
  </si>
  <si>
    <t>INCONSISTENTE</t>
  </si>
  <si>
    <t>#3.730,00</t>
  </si>
  <si>
    <t>Carro plataforma para transporte de cargas, capacidade mínima de 300 kg, assoalho de madeira, sistema de rodízios de 6’’ em borracha maciça e dimensões aproximadas 1000x600x1000 (mm) (CxLxA).</t>
  </si>
  <si>
    <t>Lynus ou similar</t>
  </si>
  <si>
    <t>FELAP</t>
  </si>
  <si>
    <t xml:space="preserve">Loja do mecânico </t>
  </si>
  <si>
    <t># 1490</t>
  </si>
  <si>
    <t>Carro coletor de lixo, fabricado em polipropileno, capacidade aproximada de 370 litros, cor preto, com tampa, sistema de rodízios de 6" em poliuretano, dimensões aproximadas 1000x72x89 (mm) (CxLxA).</t>
  </si>
  <si>
    <t>Ecototal, Proplast ou similar</t>
  </si>
  <si>
    <t>WebPlástico</t>
  </si>
  <si>
    <t>Power Bear</t>
  </si>
  <si>
    <t>#1.095,00</t>
  </si>
  <si>
    <t>lojadomecanico</t>
  </si>
  <si>
    <t>Elastobor</t>
  </si>
  <si>
    <t>Enceradeira industrial 300 mm, escova 300 mm. Motor elétrico 0,50 HP, aptidão para operação em tensão de 220V, capacidade operacional 900m2/h, peso 25 (kg). Dimensões aproximadas (mm) 300x1100. As enceradeiras deverão conter suporte para disco com garra, escovas de nylon e pelo com garras.</t>
  </si>
  <si>
    <t>Certec, Deep Clean, Sales Cleaner ou similar</t>
  </si>
  <si>
    <t>Palacio das ferramentas</t>
  </si>
  <si>
    <t>Ormimaq</t>
  </si>
  <si>
    <t>Enceradeira industrial 450 mm, Escova 450 mm. Motor Elétrico 1,00 HP, aptidão para operação em tensão de 220V. Capacidade Operacional 2200m2/h. Peso 35 (kg). Dimensões aproximadas (mm) 450x1100, (ou similar). As enceradeiras deverão conter suporte para disco com garra, escovas de nylon e pelo com garras.</t>
  </si>
  <si>
    <t>Enceradeira industrial 510 mm, Escova 510 mm. Motor Elétrico 1,00 HP, aptidão para operação em tensão de 220V. Capacidade Operacional 3200m2/h. Peso 40 (KG). Dimensões aproximadas (mm) 510x1100, (ou similar). As enceradeiras deverão conter suporte para disco com garra, escovas de nylon e pelo com garras</t>
  </si>
  <si>
    <t>JM IMPER</t>
  </si>
  <si>
    <t>Escada com 4 degraus, em alumínio.
Peso indicado: 120 kg; Comprimento: 0.41 (m); Largura: 0.67 (m); Altura: 0.78 (m); Peso: 2.29 (kg)</t>
  </si>
  <si>
    <t>Alulev, Ágata ou similar</t>
  </si>
  <si>
    <t>Eletrotrafo</t>
  </si>
  <si>
    <t>Vulcão da Borracha</t>
  </si>
  <si>
    <t># 269,91</t>
  </si>
  <si>
    <t>SIA Parafusos</t>
  </si>
  <si>
    <t>Comercial Monteiro</t>
  </si>
  <si>
    <t>Astro</t>
  </si>
  <si>
    <t>Escada com 6 degraus, em alumínio.
Peso indicado: até 120 kg Comprimento: 1.00 (m); Largura: 0.44 (m); Altura: 1.35 (m); Peso: 3.51 (kg).</t>
  </si>
  <si>
    <t>Extratora lavadora de carpetes, motor de duplo estágio com potência mínima de 1.400 W, reservatório fabricado em inox com capacidade aproximada de 50 litros, aptidão para operação em tensão de 220V e com todos os acessórios.</t>
  </si>
  <si>
    <t>Jactor, Lavor Pro ou similar</t>
  </si>
  <si>
    <t>Loja do Mecanico</t>
  </si>
  <si>
    <t># 7.490,00</t>
  </si>
  <si>
    <t>Proposto</t>
  </si>
  <si>
    <t>Lavadora de alta pressão para lavagem de pisos em áreas externas. Potência mínima 2000 W, pressão mínima de 1600 Psi, vazão mínima de 480 l/h.</t>
  </si>
  <si>
    <t>ZM 7, Karcher, Jactor, IPC PRO 1660 ou similar</t>
  </si>
  <si>
    <t>Lavadora e secadora de pisos dirigível, do tipo operador a bordo, com acionamento de funcionalidades totalmente automático, com duas escovas principais, sistema de aspiração de sujeira, produtividade mínima de 3.750 m2/h, dimensões aproximadas 81 x 146 x 138 cm (L x A x C), largura aproximada do rodo 900 mm, autonomia média de 4 h, com carregador e baterias</t>
  </si>
  <si>
    <t>LAVOR SCL Comfort XS Essential ou similar</t>
  </si>
  <si>
    <t>Dutra Máquinas</t>
  </si>
  <si>
    <t>Karcher Roani</t>
  </si>
  <si>
    <t>Público</t>
  </si>
  <si>
    <t>Contrato TSE 68/2019</t>
  </si>
  <si>
    <t>Mangueira trançada, diâmetro de ¾”, rolo com 100 m, uso profissional</t>
  </si>
  <si>
    <t>Ibira, Plastic, Plasbohn, ou similar</t>
  </si>
  <si>
    <t>Mundo das mangueiras</t>
  </si>
  <si>
    <t>Gra Comércio</t>
  </si>
  <si>
    <t># 1630</t>
  </si>
  <si>
    <t>#1302</t>
  </si>
  <si>
    <t>#9500</t>
  </si>
  <si>
    <t>Extensão para equipamentos elétricos, cabo de 20 m de comprimento e bitola de, no mínimo, 2,5 mm2, com plug para corrente de 20 A, com carretel.</t>
  </si>
  <si>
    <t>Maxi Pro, Ebomblima, ou similar</t>
  </si>
  <si>
    <t>dimensional</t>
  </si>
  <si>
    <t>gigamaterialeletrico</t>
  </si>
  <si>
    <t># 899</t>
  </si>
  <si>
    <t>ferramentaskennedy</t>
  </si>
  <si>
    <t>Extensão para equipamentos elétricos, cabo de 40 m de comprimento e bitola de, no mínimo, 2,5 mm2, com plug para corrente de 20 A, com carretel.</t>
  </si>
  <si>
    <t># 1099</t>
  </si>
  <si>
    <t>Comprasnet (3 preços)</t>
  </si>
  <si>
    <t>Mangueira trançada, diâmetro de ¾”, rolo com 50 m, uso profissional.</t>
  </si>
  <si>
    <t>DF Rolamentos</t>
  </si>
  <si>
    <t># 254,31</t>
  </si>
  <si>
    <t># 815</t>
  </si>
  <si>
    <t># 847</t>
  </si>
  <si>
    <t>Carrinho de mão com pneu e câmara 3,25 x 8', caçamba com capacidade para 60L e chapa 24 = 0,60mm</t>
  </si>
  <si>
    <t>Botafogo ou similar</t>
  </si>
  <si>
    <t># 437,66</t>
  </si>
  <si>
    <t>Hidropistola multifunção, ducha, para engate rápido em mangueira de ¾”, com, no mínimo 5 funções</t>
  </si>
  <si>
    <t>Tramontina ou similar</t>
  </si>
  <si>
    <t>TerraZoo</t>
  </si>
  <si>
    <t>Tramontina</t>
  </si>
  <si>
    <t>Ferimport</t>
  </si>
  <si>
    <t>#110</t>
  </si>
  <si>
    <t>VALOR</t>
  </si>
  <si>
    <t>Tabela 1.b - Ferramentas</t>
  </si>
  <si>
    <t>Sacho resistente com cabo de madeira</t>
  </si>
  <si>
    <t>Universo do Lar</t>
  </si>
  <si>
    <t>Enxada larga com cabo de madeira</t>
  </si>
  <si>
    <t>loja do mecanico</t>
  </si>
  <si>
    <t>ferramac</t>
  </si>
  <si>
    <t>Pá de aço com ponta arredondada e cabo com punho</t>
  </si>
  <si>
    <t>Minas Ferramentas</t>
  </si>
  <si>
    <t>Carlessi Casa &amp; Construção</t>
  </si>
  <si>
    <t>Regador em plástico 6L com bico</t>
  </si>
  <si>
    <t>Metasul ou similar</t>
  </si>
  <si>
    <t>Casairriga</t>
  </si>
  <si>
    <t>Tesoura pequena para corte de plantas, com lâmina de 7 polegadas</t>
  </si>
  <si>
    <t>Armazem da Manutenção</t>
  </si>
  <si>
    <t>Vassoura tipo rastelo com cabo de madeira</t>
  </si>
  <si>
    <t>UN</t>
  </si>
  <si>
    <t>Stroy</t>
  </si>
  <si>
    <t>Agropet Aeroporto</t>
  </si>
  <si>
    <t>Lima para amolar enxada com 8'', com cabo</t>
  </si>
  <si>
    <t>LS ou similar</t>
  </si>
  <si>
    <t>Loja do Mecânico</t>
  </si>
  <si>
    <t>Ferramac</t>
  </si>
  <si>
    <t>Tabela 2 - MATERIAIS DE CONSUMO</t>
  </si>
  <si>
    <t>QUAT. ANUAL</t>
  </si>
  <si>
    <t>ANÁLISE DA METOLOGIA</t>
  </si>
  <si>
    <t>Valor Anual</t>
  </si>
  <si>
    <t>Valor Total da Vigência (60 meses)</t>
  </si>
  <si>
    <t>Abraçadeira ¾ para mangueira, em aço carbono, com parafuso de cabeça sextavada com fenda.</t>
  </si>
  <si>
    <t>Flexil Suprens, Inca, Progeral ou similar</t>
  </si>
  <si>
    <t>Melhores marcas</t>
  </si>
  <si>
    <t>#1,95</t>
  </si>
  <si>
    <t>Vulcão da borracha</t>
  </si>
  <si>
    <t>1 ª Linha</t>
  </si>
  <si>
    <t>Água sanitária de 1° qualidade, à base de cloro. Composição química: hipoclorito de sódio, hidróxido de sódio, cloreto. Teor cloro ativo variando de 2 a 2,50%, cor levemente amarelo-esverdeada. Aplicação: alvejante e desinfetante de uso geral. Frasco de 1 litro. A embalagem deverá conter externamente os dados de identificação, procedência, número do lote, validade e número de registro no Ministério da Saúde.</t>
  </si>
  <si>
    <t>L</t>
  </si>
  <si>
    <t>QBoa, Ypê, Candura, Brilhante ou similar</t>
  </si>
  <si>
    <t>Higipel</t>
  </si>
  <si>
    <t>KI Limpeza</t>
  </si>
  <si>
    <t>Contrato TCU 52/2021</t>
  </si>
  <si>
    <t>#1,21</t>
  </si>
  <si>
    <t>Álcool Líquido 70% GL - embalagem de 1 litro.</t>
  </si>
  <si>
    <t>Start, Coperalcool, Tupi, Itajá ou similiar</t>
  </si>
  <si>
    <t>Álcool gel 70% bactericida para assepsia das mãos em galões de 5 litros.</t>
  </si>
  <si>
    <t>GL</t>
  </si>
  <si>
    <t>Start, Coperalcool, Tupi, Itajá ou similar</t>
  </si>
  <si>
    <t>Tudo pra Limpeza</t>
  </si>
  <si>
    <t>Kalunga</t>
  </si>
  <si>
    <t>Areia Sanitária, extrafina com fragrância agradável para utilização em cinzeiros, em pacote de 4 kg cada. Podendo ser usada também para higienização de gatos.</t>
  </si>
  <si>
    <t>PCT</t>
  </si>
  <si>
    <t>Kelco Pipicat ou similar</t>
  </si>
  <si>
    <t>Cobasi</t>
  </si>
  <si>
    <t>Petlove</t>
  </si>
  <si>
    <t># 20,69</t>
  </si>
  <si>
    <t>All paperpet</t>
  </si>
  <si>
    <t>Bicarbonato de sódio, embalagem de 1 kg.</t>
  </si>
  <si>
    <t>Dona Neura, BigTemper ou similar</t>
  </si>
  <si>
    <t>DeaNaturals</t>
  </si>
  <si>
    <t>Lader química</t>
  </si>
  <si>
    <t># 30,00</t>
  </si>
  <si>
    <t>Brilho inox em spray. Frasco de 400ml. Concentrado à base d’água, óleo mineral, monoetanolamina e butano/propano como propelente, em aerosol, com 75% de concentrado e 25% de propelente.</t>
  </si>
  <si>
    <t>FRC</t>
  </si>
  <si>
    <t>3M, Dom Line, Start ou similar</t>
  </si>
  <si>
    <t>Palacio das Ferramentas</t>
  </si>
  <si>
    <t>Anhanguera III</t>
  </si>
  <si>
    <t>Ferramentas Gerais</t>
  </si>
  <si>
    <t>Cera líquida incolor (emulsão concentrada de cera carnaúba, aditivada com repelentes de umidade, contém antiderrapante, reforçadores de brilho e equalizadores de espalhamento) em galões de 5 litros.</t>
  </si>
  <si>
    <t>Inglesa, Becker, Diversey, Audax ou similar</t>
  </si>
  <si>
    <t>Digitusul</t>
  </si>
  <si>
    <t>Radar</t>
  </si>
  <si>
    <t>Vila Clean</t>
  </si>
  <si>
    <t>Leroy Merlin</t>
  </si>
  <si>
    <t># 91,50</t>
  </si>
  <si>
    <t>#115,00</t>
  </si>
  <si>
    <t>Cera impermeabilizante acabamento acrílico restaurável excelente resistência ao tráfego intenso.
Embalagem: galão com 5 litros</t>
  </si>
  <si>
    <t>Diversey, Inglesa, Audax ou similar</t>
  </si>
  <si>
    <t>Facilimp</t>
  </si>
  <si>
    <t>Concordepr</t>
  </si>
  <si>
    <t>General Clean</t>
  </si>
  <si>
    <t># 140</t>
  </si>
  <si>
    <t>#149,00</t>
  </si>
  <si>
    <t>Desinfetante à Base de Quaternário de Amônio, Princípio Ativo: Cloreto de Alquil Dimetil Benzil Amônio à 50%, pH (100%) = 11,00 à 12,00.
Aparência: Líquida. Solubilidade em Água: 100%
Diluição mím 1:5 max: 1:300 partes de água.
Embalagem: Galão 5 L
(Fragrâncias lavanda, floral, fresh)</t>
  </si>
  <si>
    <t>Inglesa, Becker, Audax, Diversey ou similar</t>
  </si>
  <si>
    <t>Linha forte</t>
  </si>
  <si>
    <t>Bravi</t>
  </si>
  <si>
    <t>Loja do profissional</t>
  </si>
  <si>
    <t>Detergente Neutro Concentrado.
Composição Química: Tensoativos Aniônico e Não Iônico, Dispersante, Umectante, Neutralizante, Corante e Água.
Princípio Ativo: Ácido Dodecilbenzeno Sulfônico
Aparência: Líquida. Solubilidade em água: 100 %
Diluição mim. 1:30 máx. 1:400
Embalagem: Galão com 05 Litros.</t>
  </si>
  <si>
    <t>Inglesa, Becker, Audax, Diversey ou ou similar</t>
  </si>
  <si>
    <t>Natal Limp</t>
  </si>
  <si>
    <t>#12,11</t>
  </si>
  <si>
    <t>Detergente para limpeza de pedras, cimentados, tijolos e pisos rústicos, para pisos não esmaltados, diluição (1:3 a 5), em galões de 5 litros.</t>
  </si>
  <si>
    <t>Audax, Powerclean-x ou similar</t>
  </si>
  <si>
    <t>Castro Naves</t>
  </si>
  <si>
    <t>Detergente profissional para carpetes e estofados, com espuma controlada para máquinas extratoras e lavagens manuais.
Diluição: de 1:10 até 1:100.
Aparência: líquido. Solúvel em água.
Embalagem: Galão 5 litros.</t>
  </si>
  <si>
    <t>Audax, Becker, Ingleza ou similar</t>
  </si>
  <si>
    <t>Super Limpinho</t>
  </si>
  <si>
    <t>Stars</t>
  </si>
  <si>
    <t>Ferramentas Kennedy</t>
  </si>
  <si>
    <t># 33,48</t>
  </si>
  <si>
    <t>STM - Pregão 34/2023</t>
  </si>
  <si>
    <t>Detergente Alcalino. Removedor de sujidades inorgânicas: ceras, impermeabilizantes, gorduras, graxas, óleos.
Diluição: 1:10 até 1:30.
Embalagem: Galão 5 litros</t>
  </si>
  <si>
    <t>Audax, Becker ou similar</t>
  </si>
  <si>
    <t>NCoisas</t>
  </si>
  <si>
    <t xml:space="preserve">Solulimp </t>
  </si>
  <si>
    <t>Detergente para limpeza de vidros que dissolve rapidamente gorduras, sujidades, películas deixadas por sabão.
Diluição: 1:1 até 1:20.
Embalagens: galões de 5 litros.</t>
  </si>
  <si>
    <t>Renko, Sevengeltan, Ingleza ou similar</t>
  </si>
  <si>
    <t>Essência Brasileira</t>
  </si>
  <si>
    <t>R3 Suprimentos</t>
  </si>
  <si>
    <t>Limpador concentrado, versátil, para todos os tipos de superfícies laváveis. Produto a base de Peróxido de Hidrogênio, que limpa através de uma reação química em contato com as sujeiras.
Diluição: 1:20 a 1:200
Embalagem: galão de 5 litros</t>
  </si>
  <si>
    <t>Audax, Nobre, Renko, Girasol ou similar</t>
  </si>
  <si>
    <t>Columbia Store</t>
  </si>
  <si>
    <t>Essenza</t>
  </si>
  <si>
    <t>Disco limpador preto para enceradeira de 440 mm.</t>
  </si>
  <si>
    <t>3M, Bettanin, Wish ou similar</t>
  </si>
  <si>
    <t>Multipack Comercial</t>
  </si>
  <si>
    <t>Bandeirante</t>
  </si>
  <si>
    <t>Disco limpador preto para enceradeira de 510mm, em fibra sintética com grande durabilidade.</t>
  </si>
  <si>
    <t>3M, Bettanin, Wishou, Prime Pro similar</t>
  </si>
  <si>
    <t>Prontelimp</t>
  </si>
  <si>
    <t># 71,15</t>
  </si>
  <si>
    <t>Disco limpador verde para enceradeira de 300mm, em fibra sintética com grande durabilidade</t>
  </si>
  <si>
    <t>Braslimpo</t>
  </si>
  <si>
    <t>Disco limpador verde para enceradeira de 440 mm.</t>
  </si>
  <si>
    <t xml:space="preserve">CCS Equipamentos </t>
  </si>
  <si>
    <t>Disco limpador verde para enceradeira de 510mm, em fibra sintética com grande durabilidade</t>
  </si>
  <si>
    <t>Fibra de limpeza geral, medidas aproximadas de 230 mm x 102 mm, fornecida em pacote com 5 unidades.</t>
  </si>
  <si>
    <t>Adecil</t>
  </si>
  <si>
    <t>Polineo Pisos</t>
  </si>
  <si>
    <t>Politone</t>
  </si>
  <si>
    <t>#28,00</t>
  </si>
  <si>
    <t>Esponja dupla – face antiaderente. Medidas aproximadas: 110mm x 70mm x 23 mm, espuma de poliuretano e fibra sintética com abrasivo.</t>
  </si>
  <si>
    <t>3M, Asssolan, Condor ou similar</t>
  </si>
  <si>
    <t># 2,14</t>
  </si>
  <si>
    <t># 2,88</t>
  </si>
  <si>
    <t>#0,28</t>
  </si>
  <si>
    <t>Esponja mágica possui composição não abrasiva que a torna ideal para remoção de manchas de superfícies em geral, como: paredes, fórmica, inox, etc., sem riscá-las.</t>
  </si>
  <si>
    <t>3M, Bettanin, Bombril ou similar</t>
  </si>
  <si>
    <t>#14,00</t>
  </si>
  <si>
    <t>Flanela de algodão branca 39x59 cm.</t>
  </si>
  <si>
    <t>Mc Flanela, Prime Pro, Intextil ou similar</t>
  </si>
  <si>
    <t>Tudo Office</t>
  </si>
  <si>
    <t>Del Rei Limpeza</t>
  </si>
  <si>
    <t>#4,80</t>
  </si>
  <si>
    <t># 1,32</t>
  </si>
  <si>
    <t>#4,50</t>
  </si>
  <si>
    <t>Limpador instantâneo, multiuso e removedor de gordura – embalagem descartável e reciclável de 500 ml, de fácil aplicação a jato. Utilização em banheiros, pias, azulejos, plásticos, esmaltados e superfícies laváveis. Em embalagens de 500ml.</t>
  </si>
  <si>
    <t>Start, Ipê, Veja ou similar</t>
  </si>
  <si>
    <t>Lustra móvel em frascos de 200ml.</t>
  </si>
  <si>
    <t>Mr. Músculo, Ipê, Peroba ou similar</t>
  </si>
  <si>
    <t>Artlimp</t>
  </si>
  <si>
    <t>Rede Limpeza</t>
  </si>
  <si>
    <t>#3,85</t>
  </si>
  <si>
    <t>Mop pó com fios 100% acrílicos – parte superior confeccionada com tecido sintético 60cm (refil).</t>
  </si>
  <si>
    <t>Bralimpia, Prime Pro, Certec, Rubbermaid ou similar</t>
  </si>
  <si>
    <t>Super PRO</t>
  </si>
  <si>
    <t>Cristal Limp</t>
  </si>
  <si>
    <t>Mop úmido refil para reposição – esfregão – com ponta dobrada, fibra mista, 350g, 20 x 40 cm.</t>
  </si>
  <si>
    <t>Bralimpia, Rubbermaid, Prime Pro, Certec ou similar</t>
  </si>
  <si>
    <t>Promolimp</t>
  </si>
  <si>
    <t>Nova Limp</t>
  </si>
  <si>
    <t>#36,32</t>
  </si>
  <si>
    <t>Limpa e hidrata couro, sem engordurar e que devolva o aspecto original, em embalagens de 200ml.</t>
  </si>
  <si>
    <t>START, AutoShine, Rodabril ou similar</t>
  </si>
  <si>
    <t>Cadillac - DMG</t>
  </si>
  <si>
    <t>#32,90</t>
  </si>
  <si>
    <t>Autoshine - DMG</t>
  </si>
  <si>
    <t>Odorizador aerosol para ambientes
Frasco de 360ml.
Fragrâncias: floral, lavanda, flores do campo, jasmim, fresh, citrus.</t>
  </si>
  <si>
    <t>Air Wick, Glade ou similar</t>
  </si>
  <si>
    <t>#20,97</t>
  </si>
  <si>
    <t>Multipel</t>
  </si>
  <si>
    <t>#17,90</t>
  </si>
  <si>
    <t>#3,08</t>
  </si>
  <si>
    <t>Papel higiênico, macio e resistente, folhas duplass. 100% fibra de celulose, rolo com no mínimo 250m e no máximo 300m x 10cm, cor branca.</t>
  </si>
  <si>
    <t>RL</t>
  </si>
  <si>
    <t>Propaper, Renova, Sulleg, Nobre Paper, Santher Professional ou similar</t>
  </si>
  <si>
    <t>Lepok</t>
  </si>
  <si>
    <t>#3,3</t>
  </si>
  <si>
    <t>Papel toalha interfolhado, folha simples, com 03 dobras, cor branca, medindo 22x23 cm aproximadamente. Papel produzido com 100% de fibras virgens (celulose) não transgênicas, possuidor de excelente alvura e maciez, boa resistência ao estado úmido, não deve causar irritações dérmicas. Pacotes de 250 folhas cada.</t>
  </si>
  <si>
    <t>Propaper, Indaial Light, Indaial Soft, Renova ou similar</t>
  </si>
  <si>
    <t>Copapel</t>
  </si>
  <si>
    <t>DNAC</t>
  </si>
  <si>
    <t>Rolo papel toalha bobina auto-corte de 200 metros x 20cm cada.
Papel produzido com 100% de fibras virgens (celulose) não transgênicas, possuidor de excelente alvura e maciez, boa resistência ao estado úmido, não deve causar irritações dérmicas. Alta qualidade e rendimento.</t>
  </si>
  <si>
    <t>Indaial, Panda, Propaper ou similar</t>
  </si>
  <si>
    <t>Casa do saco de lixo</t>
  </si>
  <si>
    <t># 22,25</t>
  </si>
  <si>
    <t>Pasta de limpeza para uso em piso elevado, em embalagens de 500g.</t>
  </si>
  <si>
    <t>ROSA ou similar</t>
  </si>
  <si>
    <t>Supermercados real</t>
  </si>
  <si>
    <t>Placa prolim ou similar para mictório.</t>
  </si>
  <si>
    <t>Screen, Fabim Jet e Plast Label ou similar</t>
  </si>
  <si>
    <t>Medlimp</t>
  </si>
  <si>
    <t>Protetor de assento sanitário - caixa com 40 unidades, material facilmente dissolvido em água. Embalagem compatível com o dispenser (refil).</t>
  </si>
  <si>
    <t>CX</t>
  </si>
  <si>
    <t>Prime, Premisse, Infinite ou similar</t>
  </si>
  <si>
    <t>Oceano B2B</t>
  </si>
  <si>
    <t># 34,5</t>
  </si>
  <si>
    <t>Limpa a seco, para fórmicas, pisos, vidros, plásticos, telefones, computadores, paredes, azulejos, peças sanitárias, fogões e outras superfícies que não admitem contato com água. Embalagem: 400 ml.</t>
  </si>
  <si>
    <t>START ou similar</t>
  </si>
  <si>
    <t>Acal Home Center</t>
  </si>
  <si>
    <t>Pulverizador borrifador 500ml.</t>
  </si>
  <si>
    <t>Guarany, Ultrajet e Nobre ou similar</t>
  </si>
  <si>
    <t>Utilidades das Clínicas</t>
  </si>
  <si>
    <t>#20,15</t>
  </si>
  <si>
    <t>Refil Odorizador Automático Bom Ar - Lavanda ou floral 250ml, compatível com os dispensers air wick.</t>
  </si>
  <si>
    <t>Air Wick ou compatível com odorizador Air Wick</t>
  </si>
  <si>
    <t>Essenza Comercial</t>
  </si>
  <si>
    <t>#34,9</t>
  </si>
  <si>
    <t>Sabão em pó</t>
  </si>
  <si>
    <t>KG</t>
  </si>
  <si>
    <t>Start, Assim, Prime Pro, Brilhante ou similar</t>
  </si>
  <si>
    <t>Supermercado Olho D'água</t>
  </si>
  <si>
    <t>#10,8</t>
  </si>
  <si>
    <t>Sabonete cremoso, hidratante, fragrância suave e Ph neutro e componentes suaves que não irritam a pele.
Fragrâncias: erva doce, floral.
Embalagem: Galão de 5 litros.</t>
  </si>
  <si>
    <t>Becker, Aldax, Renko ou similar</t>
  </si>
  <si>
    <t>Melhor Indústria (Floral)</t>
  </si>
  <si>
    <t>Melhor Indústria (Erva Doce)</t>
  </si>
  <si>
    <t>Saco de pano alvejado para limpeza de piso (algodão).</t>
  </si>
  <si>
    <t>Prime Pro, Sacaria Dinâmica, Intextil ou similar</t>
  </si>
  <si>
    <t>A sacaria</t>
  </si>
  <si>
    <t>#5,90</t>
  </si>
  <si>
    <t>#0,99</t>
  </si>
  <si>
    <t>Saco branco com a inscrição de “lixo hospitalar”, capacidade 40 litros. Reforçado. Saco para acondicionamento de resíduos sólidos hospitalares/infectantes, constituído de Polietileno de Alta Densidade (PEAD) Virgem, oferecendo uma perfeita resistência mecânica e proporcionando a opacidade necessária à aplicação. A solda de fundo é de tipo estrela, contínua, homogênea e uniforme vedando completamente e não permitindo a perda do conteúdo durante o manuseio, de acordo com a Norma Técnica 9191, da ABNT diminuindo assim, o risco de contaminação ou Infecção das áreas por onde circula. Impressão de simbologia de material infectante de acordo com a NBR 7500.</t>
  </si>
  <si>
    <t>Prime Pro, RC Plastico, Braslixo ou similar</t>
  </si>
  <si>
    <t>lojarrlimp</t>
  </si>
  <si>
    <t>Saco de lixo hospitalar, capacidade 100 litros. Super Reforçado. Saco para acondicionamento de resíduos sólidos hospitalares/infectantes, constituído de Polietileno de Alta Densidade (PEAD) Virgem, oferecendo uma perfeita resistência mecânica e proporcionando a opacidade necessária à aplicação. A solda de fundo é de tipo estrela, contínua, homogênea e uniforme vedando completamente e não permitindo a perda do conteúdo durante o manuseio, de acordo com a Norma Técnica 9191, da ABNT diminuindo assim, o risco de contaminação ou Infecção das áreas por onde circula. Impressão de simbologia de material infectante de acordo com a NBR 7500.</t>
  </si>
  <si>
    <t>Saquinho coletor de absorvente – caixa com 25 saquinhos – cor opaca. Embalagem compatível com o dispenser (refil). Dimensões do dispenser altura 1,65mm largura 100mm, profundidade 35 mm.</t>
  </si>
  <si>
    <t>CEPEL</t>
  </si>
  <si>
    <t>Saco de lixo 40L em polietileno – reforçado, totalmente opaco para impossibilitar a visualização do lixo, de 1º qualidade - preto.</t>
  </si>
  <si>
    <t>HD Distribuidora</t>
  </si>
  <si>
    <t># 0,28</t>
  </si>
  <si>
    <t>Saco de lixo 60L em polietileno – reforçado, totalmente opaco para impossibilitar a visualização do lixo, de 1º qualidade - preto.</t>
  </si>
  <si>
    <t>casa do saco de lixo</t>
  </si>
  <si>
    <t># 0,51</t>
  </si>
  <si>
    <t># 0,32</t>
  </si>
  <si>
    <t>Saco de lixo 100L em polietileno – super reforçado, totalmente opaco para impossibilitar a visualização do lixo, de 1º qualidade - preto.</t>
  </si>
  <si>
    <t>Dona distribuidora</t>
  </si>
  <si>
    <t>Saco de lixo 60L em polietileno – reforçado, totalmente opaco para impossibilitar a visualização do lixo, de 1º qualidade - azul.</t>
  </si>
  <si>
    <t>Saco de lixo 100L em polietileno – super reforçado, totalmente opaco para impossibilitar a visualização do lixo, de 1º qualidade - azul.</t>
  </si>
  <si>
    <t>Papelex</t>
  </si>
  <si>
    <t>Saco de lixo 60L em polietileno – reforçado, totalmente opaco para impossibilitar a visualização do lixo, de 1º qualidade - vermelho.</t>
  </si>
  <si>
    <t>Saco de lixo 100L em polietileno – super reforçado, totalmente opaco para impossibilitar a visualização do lixo, de 1º qualidade - vermelho.</t>
  </si>
  <si>
    <t>Saco de lixo 60L em polietileno – reforçado, totalmente opaco para impossibilitar a visualização do lixo, de 1º qualidade - amarelo.</t>
  </si>
  <si>
    <t>Saco de lixo 100L em polietileno – super reforçado, totalmente opaco para impossibilitar a visualização do lixo, de 1º qualidade - amarelo</t>
  </si>
  <si>
    <t>Silicone em pasta para estofamentos e plásticos em geral (perfumado), Galões de 3,2 Kg</t>
  </si>
  <si>
    <t>Primata</t>
  </si>
  <si>
    <t>Sabão neutro em barra com 5 unidades de 200g</t>
  </si>
  <si>
    <t>Ipê, Minuano, brilhante ou similar</t>
  </si>
  <si>
    <t>LimpCenter</t>
  </si>
  <si>
    <t>#12,9</t>
  </si>
  <si>
    <t>Papel Filme PVC (tranparente 28cm x 30 cm)</t>
  </si>
  <si>
    <t>Qualitá, Boreda, Bompack, Wyda ou similar</t>
  </si>
  <si>
    <t>Bretas</t>
  </si>
  <si>
    <t>Fita Dupla Face VHB 4910 - transparente, fixação permanente - rolo com 19 mm x 20 mm</t>
  </si>
  <si>
    <t>3 M ou similar</t>
  </si>
  <si>
    <t>Anhanguera Ferramentas</t>
  </si>
  <si>
    <t>Detergente "Karcher Floor care rm 755”, galão de 5 litros, para pisos brilhantes, a ser utilizado somente na e secadora de pisos dirigível</t>
  </si>
  <si>
    <t>KARCHER FLOOR CARE, ou Similar</t>
  </si>
  <si>
    <t>Ritec</t>
  </si>
  <si>
    <t>Karcher</t>
  </si>
  <si>
    <t>Detergente amoniacal destinado à limpeza de superfícies laváveis com agradável perfume. Limpeza leve: Diluir 1 parte do produto em até 100 partes de água. Limpeza pesada: diluir 1 parte do produto em até 50 parte de água ou de acordo com a sujidade. Aspecto: liquido viscoso. Densidade 1,05g/ml, Ph 9,0 a 10,0. Viscosidade &gt; 1.000 cP. Embalagem Galão 5 L</t>
  </si>
  <si>
    <t>START, RENKO, TASKI ou similar</t>
  </si>
  <si>
    <t>Pilha alcalina AA, com carga de alta resistência, para utilização</t>
  </si>
  <si>
    <t>Rayovac ou similar</t>
  </si>
  <si>
    <t>#5,52</t>
  </si>
  <si>
    <t>#12,38</t>
  </si>
  <si>
    <t>Bico de torneira de metal 3/4"</t>
  </si>
  <si>
    <t>Garden Madareli ou similar</t>
  </si>
  <si>
    <t># 6,50</t>
  </si>
  <si>
    <t>Obs: Quando o Comprasnet tiver com o coeficiente de variação acima de 30%, utiliza o Menor Preço</t>
  </si>
  <si>
    <t>Tabela 3 - MATERIAIS DURÁVEIS</t>
  </si>
  <si>
    <t>QUANTIDADE INICIAL</t>
  </si>
  <si>
    <t>QUANTIDADE TOTAL ANUAL</t>
  </si>
  <si>
    <t>VALOR UNITÁRIO</t>
  </si>
  <si>
    <t>VALOR ANUAL</t>
  </si>
  <si>
    <t>VALOR TOTAL (60 MESES)</t>
  </si>
  <si>
    <t>Aparelho Odorizador Automático com 2 pilhas AA + Refil Aerosol de 250ml (kit). Reposição de pilhas sempre que necessário.</t>
  </si>
  <si>
    <t>#299</t>
  </si>
  <si>
    <t>Balde em formato retangular com divisória interna, com capacidade de 4 litros.</t>
  </si>
  <si>
    <t>Utilplast, Rubbermaid ou similar</t>
  </si>
  <si>
    <t>Simm Suprimentos</t>
  </si>
  <si>
    <t>#40,91</t>
  </si>
  <si>
    <t>Impolut</t>
  </si>
  <si>
    <t>#49,9</t>
  </si>
  <si>
    <t>Balde reforçado, capacidade 12 a 15 litros.</t>
  </si>
  <si>
    <t># 9,89</t>
  </si>
  <si>
    <t>#3,65</t>
  </si>
  <si>
    <t># 7,75</t>
  </si>
  <si>
    <t>Balde espremedor duplo com dreno, capacidade aproximada de 33 litros, com quatro rodas, sistema de espremedor de pressão horizontal, dimensões aproximadas de 39 x 97 x 74 cm (L x A x P), cor amarelo.</t>
  </si>
  <si>
    <t>Rubbermaid, Bralimpia, Cleaner ou similar</t>
  </si>
  <si>
    <t>Dutra maquinas</t>
  </si>
  <si>
    <t>Climpo</t>
  </si>
  <si>
    <t>#799,00</t>
  </si>
  <si>
    <t>Carro coletor de lixo, fabricado em polietileno injetado de alta densidade com proteção UV, capacidade de 120 litros, cor azul, sem pedal, dimensões aproximadas de 90 x 48 x 56 cm (L x A x P), peso aproximado de 10 kg, eixo metálico com tratamento anti-corrosão e rodas de borracha maciça com, aproximadamente, 200 mm de diâmetro.</t>
  </si>
  <si>
    <t>Rubbermaid, World Clean, Metal Pan ou similar</t>
  </si>
  <si>
    <t>Gruplast</t>
  </si>
  <si>
    <t>#399</t>
  </si>
  <si>
    <t>Carro coletor de lixo, fabricado em polietileno injetado de alta densidade com proteção UV, capacidade de 120 litros, cor branca, sem pedal, dimensões aproximadas de 90 x 48 x 56 cm (L x A x P), peso aproximado de 10kg, eixo metálico com tratamento anti-corrosão, rodas de borracha maciça com, aproximadamente, 200mm de diâmetro e a identificação "LIXO HOSPITALAR" na parte frontal.</t>
  </si>
  <si>
    <t># 469,00</t>
  </si>
  <si>
    <t>Loja do mecanico</t>
  </si>
  <si>
    <t>Dispenser para saboneteira e álcool gel em plástico ABS, sistema de válvula, com sistema de fixação autocolante, visor frontal em material transparente, sistema de abertura e fechamento com chave c/ reservatório 800ml a 1L.</t>
  </si>
  <si>
    <t>Premisse, Ela ou similar</t>
  </si>
  <si>
    <t>Onlimpe</t>
  </si>
  <si>
    <t># 42,90</t>
  </si>
  <si>
    <t>consulta direta</t>
  </si>
  <si>
    <t># 48,00</t>
  </si>
  <si>
    <t># 65,00</t>
  </si>
  <si>
    <t>Publico</t>
  </si>
  <si>
    <t>#1,76</t>
  </si>
  <si>
    <t>Dispenser para papel toalha 3 dobras, em plástico ABS, de acordo com o padrão utilizado no TSE.</t>
  </si>
  <si>
    <t>Premisse, Ela ou similiar</t>
  </si>
  <si>
    <t>#219</t>
  </si>
  <si>
    <t>Dispenser para papel toalha bobina auto corte em plástico ABS translúcido. Com sistema auto corte do papel toalha em rolos. fabricado em material termoplástico de alta qualidade e resistência ao impacto. com parafusos e buchas inclusas e fechadura de segurança com chave.</t>
  </si>
  <si>
    <t>NatalLimp</t>
  </si>
  <si>
    <t>Dispenser recipiente porta-papel higiênico em rolo, em material plástico ABS, com sistema autocolante, visor frontal em material transparente (para visualização do reabastecimento do produto), sistema de abertura e fechamento com chave. Medidas aproximadas de 120 mm de largura X 275 mm de diâmetro, compatível com rolo de papel de 300 metros, de acordo com o padrão utilizado no TSE.</t>
  </si>
  <si>
    <t># 71,91</t>
  </si>
  <si>
    <t># 105</t>
  </si>
  <si>
    <t># 54,32</t>
  </si>
  <si>
    <t>Dispenser recipiente (porta-protetor de assento sanitário) em plástico, com sistema autocolante, de acordo com o padrão utilizado no TSE.</t>
  </si>
  <si>
    <t>Dispenser recipiente (saquinho coletor de absorvente higiênico) em material plástico resistente, com sistema autocolante, amplo visor frontal, facilitando o abastecimento do produto, design moderno, para acondicionamento de absorventes higiênicos, de acordo com o padrão utilizado no TSE.</t>
  </si>
  <si>
    <t># 21,2</t>
  </si>
  <si>
    <t>#19,9</t>
  </si>
  <si>
    <t>Whb descartaveis</t>
  </si>
  <si>
    <t>Escova de mão com encaixe perfeito na mão, base plastica, em que possua um relevo na lateral que evite que escorregue durante o uso. Que possua cerdas mais rígidas para maior eficiência da limpeza.</t>
  </si>
  <si>
    <t>Condor, Bettanin ou similar</t>
  </si>
  <si>
    <t>PreveOeste</t>
  </si>
  <si>
    <t>Supriflex</t>
  </si>
  <si>
    <t>#14,9</t>
  </si>
  <si>
    <t>#23,5</t>
  </si>
  <si>
    <t># 2,25</t>
  </si>
  <si>
    <t>Escova/vassoura sanitária com cerda de polipropileno, resistente e durável. Não deforma e nem embola, garantindo uma vida útil muito maior para o produto.</t>
  </si>
  <si>
    <t># 17,9</t>
  </si>
  <si>
    <t>Casa Cantanti</t>
  </si>
  <si>
    <t># 12,74</t>
  </si>
  <si>
    <t># 15,9</t>
  </si>
  <si>
    <t>#2,8</t>
  </si>
  <si>
    <t># 19,9</t>
  </si>
  <si>
    <t>Espátula em aço inox. Tam. aproximado 8 cm.</t>
  </si>
  <si>
    <t>Vonder, Condor ou similar</t>
  </si>
  <si>
    <t>Resinas AG</t>
  </si>
  <si>
    <t># 25,11</t>
  </si>
  <si>
    <t>#6,99</t>
  </si>
  <si>
    <t>#4,59</t>
  </si>
  <si>
    <t>Pá para recolhimento de lixo em alumínio com cabo longo na vertical.</t>
  </si>
  <si>
    <t>Ingleza, Condor ou similar</t>
  </si>
  <si>
    <t># 39,9</t>
  </si>
  <si>
    <t>Pulverizador borrifador de pressão acumulada 2 Litros.</t>
  </si>
  <si>
    <t>Lynus, tramotina, vonder ou similar</t>
  </si>
  <si>
    <t>#37,76</t>
  </si>
  <si>
    <t># 86,4</t>
  </si>
  <si>
    <t># 36,9</t>
  </si>
  <si>
    <t>site</t>
  </si>
  <si>
    <t>instaagro</t>
  </si>
  <si>
    <t>#66,69</t>
  </si>
  <si>
    <t>#59,9</t>
  </si>
  <si>
    <t>#63,12</t>
  </si>
  <si>
    <t>Refil de borracha em EVA  para rodo de alumínio, 40 cm.</t>
  </si>
  <si>
    <t>Bettanin, Bom jardim ou similar.</t>
  </si>
  <si>
    <t>Grupo3colinas</t>
  </si>
  <si>
    <t># 8,00</t>
  </si>
  <si>
    <t>Eletrica Bichuette</t>
  </si>
  <si>
    <t>#9,15</t>
  </si>
  <si>
    <t>#9,00</t>
  </si>
  <si>
    <t>casacantanti</t>
  </si>
  <si>
    <t>#1,99</t>
  </si>
  <si>
    <t>Refil de borracha  em EVA para rodo de alumínio, 60 cm.</t>
  </si>
  <si>
    <t>#8,81</t>
  </si>
  <si>
    <t>Casa Limpa</t>
  </si>
  <si>
    <t>#11,00</t>
  </si>
  <si>
    <t># 2,5</t>
  </si>
  <si>
    <t>Refil de borracha em EVA  para rodo de alumínio, 90 cm.</t>
  </si>
  <si>
    <t>#9,5</t>
  </si>
  <si>
    <t>Biripel</t>
  </si>
  <si>
    <t>#14,5</t>
  </si>
  <si>
    <t>#11,5</t>
  </si>
  <si>
    <t>Rodo para pia em alumínio e borracha, 20 cm.</t>
  </si>
  <si>
    <t>Condor, Bettanin, 3 M ou similar.</t>
  </si>
  <si>
    <t>Veran</t>
  </si>
  <si>
    <t>#14,54</t>
  </si>
  <si>
    <t>Rodo 40 cm, base em alumínio polido e anodizado, arrebite maciço reforçado, com chapa de aço interna, borracha super aderente, que permita reposição (refil), cabo em alumínio de alta resistência.</t>
  </si>
  <si>
    <t>Rodolar, Inovação ou similar.</t>
  </si>
  <si>
    <t># 32,5</t>
  </si>
  <si>
    <t>#49</t>
  </si>
  <si>
    <t>#44,04</t>
  </si>
  <si>
    <t>Rodo 60 cm, base em alumínio polido e anodizado, arrebite maciço reforçado, com chapa de aço interna, borracha em EVA super aderente, que permita reposição (refil), cabo em alumínio de alta resistência.</t>
  </si>
  <si>
    <t>#35,99</t>
  </si>
  <si>
    <t>#42</t>
  </si>
  <si>
    <t>#59</t>
  </si>
  <si>
    <t>#55</t>
  </si>
  <si>
    <t>#50,76</t>
  </si>
  <si>
    <t>Rodo 90 cm, base em alumínio polido e anodizado, arrebite maciço reforçado, com chapa de aço interna, borracha em EVA  super aderente, que permita reposição (refil), cabo em alumínio de alta resistência.</t>
  </si>
  <si>
    <t>Loja Agrometal</t>
  </si>
  <si>
    <t>#65</t>
  </si>
  <si>
    <t>Tríade</t>
  </si>
  <si>
    <t>#82,5</t>
  </si>
  <si>
    <t>#129</t>
  </si>
  <si>
    <t>#44,99</t>
  </si>
  <si>
    <t>#46,9</t>
  </si>
  <si>
    <t>Suporte com cabo em alumínio para mop pó - 40cm.</t>
  </si>
  <si>
    <t>Bettanin, Bralimpia ou similar</t>
  </si>
  <si>
    <t>Jale Distribuidora</t>
  </si>
  <si>
    <t>Suporte em alumínio para mop pó - 60 cm.</t>
  </si>
  <si>
    <t>Benzolimp</t>
  </si>
  <si>
    <t>Suporte para Mop úmido.</t>
  </si>
  <si>
    <t>Proklin</t>
  </si>
  <si>
    <t>Santec</t>
  </si>
  <si>
    <t xml:space="preserve">Cabo de alumínio para mop pó </t>
  </si>
  <si>
    <t>Comprasnet (5 preços)</t>
  </si>
  <si>
    <t>-</t>
  </si>
  <si>
    <t>Cabo de alumínio para mop úmido</t>
  </si>
  <si>
    <t>Comprasnet (6 preços)</t>
  </si>
  <si>
    <t>Suporte para limpeza LT com cabo de alumínio.</t>
  </si>
  <si>
    <t>Shop Profissional da Limpeza</t>
  </si>
  <si>
    <t># 14,99</t>
  </si>
  <si>
    <t># 99</t>
  </si>
  <si>
    <t>Vassoura de piaçava 40 cm com cabo</t>
  </si>
  <si>
    <t>#28,5</t>
  </si>
  <si>
    <t># 59</t>
  </si>
  <si>
    <t>#36</t>
  </si>
  <si>
    <t>#35,22</t>
  </si>
  <si>
    <t>Vassoura de piaçava, tipo comum, tam aproximado 30 cm, base plastica, com cabo. </t>
  </si>
  <si>
    <t>Odim, Bettanin, Condor, Bralimpia ou similar</t>
  </si>
  <si>
    <t># 39</t>
  </si>
  <si>
    <t>Vassoura para carpetes, tipo feiticeira</t>
  </si>
  <si>
    <t>Bettanin, Compact Plus, ou similar</t>
  </si>
  <si>
    <t>gracinda</t>
  </si>
  <si>
    <t>produtoscasalimpa</t>
  </si>
  <si>
    <t>Vassoura aérea limpa teto (formato tira teia) com cabo de alumínio de 3 m flexível e resistente, pode ser moldada pelo próprio usuário para diversas situações de trabalho. Pode ser acoplada nas extensões telescópicas, permitindo a limpeza em locais altos com maior segurança.</t>
  </si>
  <si>
    <t>Stars Produtos de limpeza</t>
  </si>
  <si>
    <t>Combinado vice-versa com cabo de alumínio deverá ser do tipo em extensão 2 estágio, 1,40m.</t>
  </si>
  <si>
    <t>Bettanin, Unger, Bralimpia ou similar</t>
  </si>
  <si>
    <t>#195</t>
  </si>
  <si>
    <t>Extensão telescópica 03 estágio 6 metros.</t>
  </si>
  <si>
    <t>Unger, Bralimpia, Protelimp ou similar</t>
  </si>
  <si>
    <t>#247</t>
  </si>
  <si>
    <t>Util espaço</t>
  </si>
  <si>
    <t>#226,11</t>
  </si>
  <si>
    <t># 369</t>
  </si>
  <si>
    <t>Extensão telescópica 03 estágio 3 metros.</t>
  </si>
  <si>
    <t>#289</t>
  </si>
  <si>
    <t>Funil de plástico, dimensões: 19x15x15 cm.</t>
  </si>
  <si>
    <t>Plasutil, Sanremo ou similar</t>
  </si>
  <si>
    <t>Plasútil</t>
  </si>
  <si>
    <t>Hiper</t>
  </si>
  <si>
    <t>Plasvale</t>
  </si>
  <si>
    <t># 3</t>
  </si>
  <si>
    <t>#17</t>
  </si>
  <si>
    <t>Placas sinalizadoras de pisos produzidas em polipropileno de alta resistência na cor amarela (que representa atenção), com a sinalização “CUIDADO: PISO MOLHADO”</t>
  </si>
  <si>
    <t>Bralimpia, Betannin, 3M, Rubbermaid ou similar</t>
  </si>
  <si>
    <t>público</t>
  </si>
  <si>
    <t>#12,6</t>
  </si>
  <si>
    <t>Placas sinalizadoras de pisos produzidas em polipropileno de alta resistência na cor amarela (que representa atenção), com a sinalização “ATENÇÃO: LIMPEZA EM ANDAMENTO”</t>
  </si>
  <si>
    <t>Isinaliza.com</t>
  </si>
  <si>
    <t>shockvisual</t>
  </si>
  <si>
    <t>Placas sinalizadoras de pisos produzidas em polipropileno de alta resistência na cor amarela (que representa atenção), com a sinalização “NÃO ENTRE: BANHEIRO FORA DE USO”</t>
  </si>
  <si>
    <t>centercleanbrasil</t>
  </si>
  <si>
    <t>Escova para limpar teclado de computadores. Corpo plástico, cerdas macias, microfibra. Med. Aproximadas em cm 2 x 15 x 1 (largura x altura profundidade)</t>
  </si>
  <si>
    <t>Elenxs ou similar</t>
  </si>
  <si>
    <t>Kumori</t>
  </si>
  <si>
    <t>Kadosh digital</t>
  </si>
  <si>
    <t>#87</t>
  </si>
  <si>
    <t>Cesto em plástico reforçado, com tampa tipo balde. Capacidade 60 L</t>
  </si>
  <si>
    <t>Sanremo, Protelimp ou similar</t>
  </si>
  <si>
    <t>ProteLimp</t>
  </si>
  <si>
    <t>Reservatório com bico dosador para Dispenser de Saboneteira e Álcool e Gel - Capacidade de 800ml</t>
  </si>
  <si>
    <t>Premisse ou similar</t>
  </si>
  <si>
    <t>Castelo forte</t>
  </si>
  <si>
    <t>CristalLimp</t>
  </si>
  <si>
    <t>#25</t>
  </si>
  <si>
    <t>#3,9</t>
  </si>
  <si>
    <t>#7,3</t>
  </si>
  <si>
    <t>Espanador eletrostático fio acrílico com cabo de plástico de 16 cm. Comprimento total de 37 cm.</t>
  </si>
  <si>
    <t>Bralimpia, Homer ou similar</t>
  </si>
  <si>
    <t># 40</t>
  </si>
  <si>
    <t>Tabela 4 - EQUIPAMENTOS DE PROTEÇÃO INDIVIDUAL - EPI's</t>
  </si>
  <si>
    <t>QUANTIDADE MENSAL ESTIMADA</t>
  </si>
  <si>
    <t>Valor Total da Vigência (Inicial + 59 meses)</t>
  </si>
  <si>
    <t>Protetor solar, tipo proteção UVA/UVB, fator mínimo de proteção 30, forma farmacêutica creme, apresentação em bisnaga de 120 ml.</t>
  </si>
  <si>
    <t>Loreal Expertise, Solar, SunDay ou similar</t>
  </si>
  <si>
    <t>Super EPI</t>
  </si>
  <si>
    <t>Euseg</t>
  </si>
  <si>
    <t>Boné tipo árabe confeccionado em helanca pesada, com proteção na aba em bidim e fechamento das palas em velcro.</t>
  </si>
  <si>
    <t>Protefer, Reptec ou similar</t>
  </si>
  <si>
    <t>Astro Distribuidora</t>
  </si>
  <si>
    <t>#35</t>
  </si>
  <si>
    <t>#32</t>
  </si>
  <si>
    <t>Capa de chuva fabricada em trevira ou PVC forrado com capuz, mangas compridas, comprimento longo para proteção do corpo, costuras em solda eletrônica e fechamento frontal.</t>
  </si>
  <si>
    <t>Maicol, Balaska, Vonder ou similar</t>
  </si>
  <si>
    <t>Dimensional</t>
  </si>
  <si>
    <t>Colete refletivo de segurança, tipo manta, de alta visibilidade, confeccionado em tecido fluorescente com faixas retrorrefletivas.</t>
  </si>
  <si>
    <t>Steel Flex, Soft, Vicsa ou similar</t>
  </si>
  <si>
    <t>Calçados para trabalhar</t>
  </si>
  <si>
    <t>#47,9</t>
  </si>
  <si>
    <t>#41,98</t>
  </si>
  <si>
    <t>Luvas de segurança, fabricadas em látex natural, forradas internamente com flocos de algodão, com acabamento antiderrapante na palma. Cor amarela. Tamanho P (pequeno).</t>
  </si>
  <si>
    <t>Danny, Protemax, Multserv ou similar</t>
  </si>
  <si>
    <t>Minas rural</t>
  </si>
  <si>
    <t># 7,57</t>
  </si>
  <si>
    <t>Campeão da construção</t>
  </si>
  <si>
    <t>#8,91</t>
  </si>
  <si>
    <t>#12</t>
  </si>
  <si>
    <t>Bandeira</t>
  </si>
  <si>
    <t>Luvas de segurança, fabricadas em látex natural, forradas internamente com flocos de algodão, com acabamento antiderrapante na palma. Cor azul. Tamanho P (pequeno).</t>
  </si>
  <si>
    <t>PAR</t>
  </si>
  <si>
    <t>Zelloepi</t>
  </si>
  <si>
    <t>#7,57</t>
  </si>
  <si>
    <t>Luvas de segurança, fabricadas em látex natural, forradas internamente com flocos de algodão, com acabamento antiderrapante na palma. Cor amarela. Tamanho M (médio).</t>
  </si>
  <si>
    <t>#14,31</t>
  </si>
  <si>
    <t>Luvas de segurança, fabricadas em látex natural, forradas internamente com flocos de algodão, com acabamento antiderrapante na palma. Cor azul. Tamanho M (médio).</t>
  </si>
  <si>
    <t>#9,66</t>
  </si>
  <si>
    <t>Luvas de segurança, fabricadas em látex natural, forradas internamente com flocos de algodão, com acabamento antiderrapante na palma. Cor amarela. Tamanho G (grande).</t>
  </si>
  <si>
    <t>Luvas de segurança, fabricadas em látex natural, forradas internamente com flocos de algodão, com acabamento antiderrapante na palma. Cor azul. Tamanho G (grande).</t>
  </si>
  <si>
    <t># 2,95</t>
  </si>
  <si>
    <t>Luvas de segurança, fabricadas em látex natural, forradas internamente com flocos de algodão, com acabamento antiderrapante na palma. Cor amarela. Tamanho XG (extra grande).</t>
  </si>
  <si>
    <t>Minas Rural</t>
  </si>
  <si>
    <t>Luvas de segurança, fabricadas em látex natural, forradas internamente com flocos de algodão, com acabamento antiderrapante na palma. Cor azul. Tamanho XG (extra grande).</t>
  </si>
  <si>
    <t>VÁLIDO</t>
  </si>
  <si>
    <t>Luvas de segurança, fabricadas em borracha nitrílica, sem forro interno, com proteção contra riscos provenientes de produtos químicos para mãos e antebraços, palma antiderrapante, tamanho P (pequena).</t>
  </si>
  <si>
    <t>Ação Epis</t>
  </si>
  <si>
    <t>Protrabalho</t>
  </si>
  <si>
    <t>Luvas de segurança, fabricadas em borracha nitrílica, sem forro interno, com proteção contra riscos provenientes de produtos químicos para mãos e antebraços, palma antiderrapante, tamanho M (média).</t>
  </si>
  <si>
    <t>Luvas de segurança, fabricadas em borracha nitrílica, sem forro interno, com proteção contra riscos provenientes de produtos químicos para mãos e antebraços, palma antiderrapante, tamanho G (grande).</t>
  </si>
  <si>
    <t>Luvas de segurança, fabricadas em borracha nitrílica, sem forro interno, com proteção contra riscos provenientes de produtos químicos para mãos e antebraços, palma antiderrapante, tamanho XG (extra grande).</t>
  </si>
  <si>
    <t>Luvas de segurança, fabricadas em látex natural, forradas internamente com flocos de algodão, com acabamento antiderrapante na palma. Cor laranja. Tamanho P (pequeno).</t>
  </si>
  <si>
    <t>Delupo</t>
  </si>
  <si>
    <t>#21</t>
  </si>
  <si>
    <t>Luvas de segurança, fabricadas em látex natural, forradas internamente com flocos de algodão, com acabamento antiderrapante na palma. Cor laranja. Tamanho M (médio).</t>
  </si>
  <si>
    <t>Luvas de segurança, fabricadas em látex natural, forradas internamente com flocos de algodão, com acabamento antiderrapante na palma. Cor laranja. Tamanho G (grande).</t>
  </si>
  <si>
    <t>Luvas de segurança, fabricadas em látex natural, forradas internamente com flocos de algodão, com acabamento antiderrapante na palma. Cor laranja. Tamanho XG (extra grande).</t>
  </si>
  <si>
    <t># 12,9</t>
  </si>
  <si>
    <t>Respirador PFF1 (peça facial filtrante) com válvula para partículas como poeira e névoas.</t>
  </si>
  <si>
    <t>Delta Plus, Camper, Prosafety ou similar</t>
  </si>
  <si>
    <t>Óculos de segurança constituído de armação em nylon resistente e flexível com lente confeccionada em policarbonato.</t>
  </si>
  <si>
    <t>Jaguar, Vicsa, Kalipso ou similar</t>
  </si>
  <si>
    <t>Safety Trab</t>
  </si>
  <si>
    <t>#11</t>
  </si>
  <si>
    <t>Protetor auricular tipo plug fabricado em silicone com cordão e atenuação mínima de 15 dB.</t>
  </si>
  <si>
    <t>3M, Vonder, Dystray ou similar</t>
  </si>
  <si>
    <t>#10,9</t>
  </si>
  <si>
    <t>1 ªLinha</t>
  </si>
  <si>
    <t>Bota de PVC, cano longo, com ranhuras</t>
  </si>
  <si>
    <t>Fujiwara, Bracol ou similar</t>
  </si>
  <si>
    <t>Astro Elétrica</t>
  </si>
  <si>
    <t>#79</t>
  </si>
  <si>
    <t>#105</t>
  </si>
  <si>
    <t>#101,87</t>
  </si>
  <si>
    <t>Luva de vaqueta cano longo</t>
  </si>
  <si>
    <t>Vonder, Luveq, Soft ou similar</t>
  </si>
  <si>
    <t>#41,9</t>
  </si>
  <si>
    <t>#28,9</t>
  </si>
  <si>
    <t>#52,82</t>
  </si>
  <si>
    <t>Capacete de segurança com jugular, classe A, tipo II, com casco injetado em polietileno de alta densidade</t>
  </si>
  <si>
    <t>3M, Master ou similar</t>
  </si>
  <si>
    <t># 24,9</t>
  </si>
  <si>
    <t>Camisa UV, segunda pele, manga longa térmica com gola redonda, na cor cinza, confeccionada em tecido com proteção UV 50+, para proteger a pele da ação nociva dos raios UV-A e UV-B, composição: 55% Poliéster, 40% Poliamida e 5% Elastano</t>
  </si>
  <si>
    <t>Rony Versátil ou similar</t>
  </si>
  <si>
    <t>Mirante</t>
  </si>
  <si>
    <t>Decathlon</t>
  </si>
  <si>
    <t>#89,9</t>
  </si>
  <si>
    <t>Bota de segurança cano longo, tipo impermeável, de uso profissional, confeccionada em policloreto de vinila (PVC)</t>
  </si>
  <si>
    <t>Vulcaflex ou similar</t>
  </si>
  <si>
    <t>Rio epi</t>
  </si>
  <si>
    <t>#143,9</t>
  </si>
  <si>
    <t>Luva Tricotada - em fios de algodão; Laranja; revestida em latex natural, borracha vulcanizada antiderrapante na palma, face palmar e ponta dos dedos, acabamento rugoso,  punho tricotado com elastano. Marca Volk ou similiar.</t>
  </si>
  <si>
    <t>Volk ou similar</t>
  </si>
  <si>
    <t>Tecno Ferramentas</t>
  </si>
  <si>
    <t>CAmpeão da construção</t>
  </si>
  <si>
    <t>#16,3</t>
  </si>
  <si>
    <t>#17,9</t>
  </si>
  <si>
    <t>EPIs por Laudo</t>
  </si>
  <si>
    <t>UNIDADE</t>
  </si>
  <si>
    <t>INICIAL</t>
  </si>
  <si>
    <t>SEMETRAL</t>
  </si>
  <si>
    <t>ANUAL</t>
  </si>
  <si>
    <t xml:space="preserve">Ajuste conforme Art. 6º  § 2 IN65/2021 SEGES /ME </t>
  </si>
  <si>
    <t>CUSTOS MENSAL POR PROFISSIONAL</t>
  </si>
  <si>
    <t>Valor Total</t>
  </si>
  <si>
    <t>Calçado ortopédico masculino, com forro em material macio, solado em borracha antiderrapante e palmilha anatômica do tipo conforto</t>
  </si>
  <si>
    <t>diconfortcalcados</t>
  </si>
  <si>
    <t>Franboots</t>
  </si>
  <si>
    <t>Contrato 68/2019</t>
  </si>
  <si>
    <t>comprasnet</t>
  </si>
  <si>
    <t>Calçado ortopédico feminino, com forro em material macio, solado em borracha antiderrapante e palmilha anatômica do tipo conforto</t>
  </si>
  <si>
    <t>Top Franca Shoes</t>
  </si>
  <si>
    <t>Obs:- Os sapato da Zattini e Dafiti não são vendidas por outra loja</t>
  </si>
  <si>
    <t>MENOR VALOR</t>
  </si>
  <si>
    <t xml:space="preserve">MEDIANA
</t>
  </si>
  <si>
    <t>NOTAS FISCAIS
(inciso V)</t>
  </si>
  <si>
    <t>PROPOSTAS COMERCIAIS 
(Inciso IV)</t>
  </si>
  <si>
    <t>PREÇOS PÚBLICOS
(Inciso II)</t>
  </si>
  <si>
    <t>SISTEMAS GOVERNAMENTAIS
(Inciso I)</t>
  </si>
  <si>
    <t>VALOR TOTAL</t>
  </si>
  <si>
    <t># 3,24</t>
  </si>
  <si>
    <t>AMOSTRAGEM</t>
  </si>
  <si>
    <t>Unidade</t>
  </si>
  <si>
    <t>SITES ESPECIALIZADOS / TABELA DE REFERÊNCIA
(Inciso III)</t>
  </si>
  <si>
    <t>Notas Explicativas:</t>
  </si>
  <si>
    <t>Tribunal Superior Eleitoral - TSE</t>
  </si>
  <si>
    <t>Secretaria de Administração - SAD</t>
  </si>
  <si>
    <t>Coordenadoria de Aquisições - CODAQ</t>
  </si>
  <si>
    <t>Seção de Compras  - SECOMP</t>
  </si>
  <si>
    <t>QTDE.</t>
  </si>
  <si>
    <t>VALOR GLOBAL MÉDIO ESTIMADO</t>
  </si>
  <si>
    <t>VALOR GLOBAL DA MEDIANA ESTIMADO</t>
  </si>
  <si>
    <t>MENOR VALOR GLOBAL ESTIMADO</t>
  </si>
  <si>
    <t>Bateria de íon de lítio</t>
  </si>
  <si>
    <t>Bateria V-Mount Lithium-Íon 92 Wh</t>
  </si>
  <si>
    <t>Marca/</t>
  </si>
  <si>
    <t>Interface de áudio Stage Box 16 canais de entrada</t>
  </si>
  <si>
    <t>Cartão de memória SxS-1 de 128 Gb</t>
  </si>
  <si>
    <t>Sistema de microfone combinado sem fio para 2 pessoas</t>
  </si>
  <si>
    <t>Monitor de transmissão de visualização dividida quádrupla 4K LED</t>
  </si>
  <si>
    <t>Microfone digital sem fio</t>
  </si>
  <si>
    <t>Suporte telescópico para microfone de mesa</t>
  </si>
  <si>
    <t>Console Digital para Live e Studio com 40 Canais de Entrada</t>
  </si>
  <si>
    <t>Luz tubular LED</t>
  </si>
  <si>
    <t>Monitor de áudio para estúdio</t>
  </si>
  <si>
    <t>Gravador de campo multipista de 32 bits e 8 canais</t>
  </si>
  <si>
    <t>Notebook Gamer Tela de 17"</t>
  </si>
  <si>
    <t>Lente EF 16-35mm f/2.8L III USM</t>
  </si>
  <si>
    <t>Bateria recarregável de íons de lítio, 2130 mah</t>
  </si>
  <si>
    <t>Sony BP-U100</t>
  </si>
  <si>
    <t>Anton Bauer Titon  90 V-Mount</t>
  </si>
  <si>
    <t>Stage Box Midas DL16 16</t>
  </si>
  <si>
    <t>Sony 128GB SxS-1</t>
  </si>
  <si>
    <t>Hollyland Lark M2 Duo</t>
  </si>
  <si>
    <t>FeelWorld 15,6" 4K IPS</t>
  </si>
  <si>
    <t>Sennheiser - AVX - ME2/835 -SET-4</t>
  </si>
  <si>
    <t xml:space="preserve">Auray TT-6220 </t>
  </si>
  <si>
    <t>Digital Midas M32 Live</t>
  </si>
  <si>
    <t xml:space="preserve">Genaray PX2-RGB </t>
  </si>
  <si>
    <t>Yamaha HS8</t>
  </si>
  <si>
    <t>TASCAM Portacapture X8</t>
  </si>
  <si>
    <t>MSI 17" Katana 17</t>
  </si>
  <si>
    <t>Canon</t>
  </si>
  <si>
    <t>Canon LP-E6NH</t>
  </si>
  <si>
    <t>Site 1</t>
  </si>
  <si>
    <t>Site 2</t>
  </si>
  <si>
    <t># 42.826,00</t>
  </si>
  <si>
    <t># 28.175,00</t>
  </si>
  <si>
    <t># 8.468,00</t>
  </si>
  <si>
    <t># 1.645,00</t>
  </si>
  <si>
    <t># 1.112,91</t>
  </si>
  <si>
    <t># 10.141,00</t>
  </si>
  <si>
    <t># 850,00</t>
  </si>
  <si>
    <t># 1.402,50</t>
  </si>
  <si>
    <t># 3.199,00</t>
  </si>
  <si>
    <t># 8.248,00</t>
  </si>
  <si>
    <t>#79.998,00</t>
  </si>
  <si>
    <t># 82.744,00</t>
  </si>
  <si>
    <t># 31.993,00</t>
  </si>
  <si>
    <t># 9.443,00</t>
  </si>
  <si>
    <t># 7.627,00</t>
  </si>
  <si>
    <t># 6.784,00</t>
  </si>
  <si>
    <t># 36.942,00</t>
  </si>
  <si>
    <t># 14.456,00</t>
  </si>
  <si>
    <t># 9.043,00</t>
  </si>
  <si>
    <t># 493,11</t>
  </si>
  <si>
    <t>753,62 (esgotado)</t>
  </si>
  <si>
    <t># 9.637,05</t>
  </si>
  <si>
    <t># 691,00</t>
  </si>
  <si>
    <t># 1.425,50</t>
  </si>
  <si>
    <t># 28.912,00</t>
  </si>
  <si>
    <t># 28.247,00</t>
  </si>
  <si>
    <t># 1.413,00</t>
  </si>
  <si>
    <t>Site 3</t>
  </si>
  <si>
    <t># 155,33</t>
  </si>
  <si>
    <t># 18.286,00</t>
  </si>
  <si>
    <t># 18.391,00</t>
  </si>
  <si>
    <t># 2.290,00</t>
  </si>
  <si>
    <t># 2.592,00</t>
  </si>
  <si>
    <t># 5.620,91</t>
  </si>
  <si>
    <t># 5.890,00</t>
  </si>
  <si>
    <t># 2.882,44</t>
  </si>
  <si>
    <t># 23.500,00</t>
  </si>
  <si>
    <t>4.204,52 (ML)</t>
  </si>
  <si>
    <t>4.145,69 (CB marketplace)</t>
  </si>
  <si>
    <t>Empresa A</t>
  </si>
  <si>
    <t>Empresa B</t>
  </si>
  <si>
    <t>Empresa D</t>
  </si>
  <si>
    <t>Empresa C</t>
  </si>
  <si>
    <r>
      <t># O símbolo jogo da velha ( #) foi sinalizado nos preços coletados que foram  desconsiderados da estimativa, por serem inexequíveis ou excessivamente elevados, pelo critério do coeficiente de variação de até 30%, ou por terem sido</t>
    </r>
    <r>
      <rPr>
        <sz val="10"/>
        <color indexed="19"/>
        <rFont val="Arial"/>
        <family val="2"/>
      </rPr>
      <t xml:space="preserve"> reprovados pela requisitante, </t>
    </r>
    <r>
      <rPr>
        <sz val="10"/>
        <color indexed="8"/>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</si>
</sst>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quot;R$&quot;\ #,##0.00;[Red]\-&quot;R$&quot;\ #,##0.00"/>
    <numFmt numFmtId="44" formatCode="_-&quot;R$&quot;\ * #,##0.00_-;\-&quot;R$&quot;\ * #,##0.00_-;_-&quot;R$&quot;\ * &quot;-&quot;??_-;_-@_-"/>
    <numFmt numFmtId="43" formatCode="_-* #,##0.00_-;\-* #,##0.00_-;_-* &quot;-&quot;??_-;_-@_-"/>
    <numFmt numFmtId="164" formatCode="_(&quot;$&quot;* #,##0.00_);_(&quot;$&quot;* \(#,##0.00\);_(&quot;$&quot;* &quot;-&quot;??_);_(@_)"/>
    <numFmt numFmtId="165" formatCode="_(* #,##0.00_);_(* \(#,##0.00\);_(* &quot;-&quot;??_);_(@_)"/>
    <numFmt numFmtId="166" formatCode="_(&quot;R$ &quot;* #,##0.00_);_(&quot;R$ &quot;* \(#,##0.00\);_(&quot;R$ &quot;* &quot;-&quot;??_);_(@_)"/>
    <numFmt numFmtId="167" formatCode="_(&quot;R$&quot;* #,##0.00_);_(&quot;R$&quot;* \(#,##0.00\);_(&quot;R$&quot;* \-??_);_(@_)"/>
    <numFmt numFmtId="168" formatCode="_-[$€]* #,##0.00_-;\-[$€]* #,##0.00_-;_-[$€]* &quot;-&quot;??_-;_-@_-"/>
    <numFmt numFmtId="169" formatCode="&quot;R$&quot;\ #,##0.00"/>
    <numFmt numFmtId="170" formatCode="0\ &quot;Meses&quot;"/>
    <numFmt numFmtId="171" formatCode="_-[$R$-416]\ * #,##0.00_-;\-[$R$-416]\ * #,##0.00_-;_-[$R$-416]\ * &quot;-&quot;??_-;_-@_-"/>
  </numFmts>
  <fonts count="5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name val="Arial"/>
      <family val="2"/>
    </font>
    <font>
      <b/>
      <sz val="10"/>
      <name val="Arial"/>
      <family val="2"/>
    </font>
    <font>
      <sz val="10"/>
      <name val="Arial"/>
      <family val="2"/>
    </font>
    <font>
      <sz val="9"/>
      <color indexed="10"/>
      <name val="Geneva"/>
      <family val="2"/>
    </font>
    <font>
      <sz val="10"/>
      <name val="Calibri"/>
      <family val="2"/>
    </font>
    <font>
      <sz val="10"/>
      <name val="Arial"/>
      <family val="2"/>
    </font>
    <font>
      <sz val="11"/>
      <color theme="1"/>
      <name val="Calibri"/>
      <family val="2"/>
      <scheme val="minor"/>
    </font>
    <font>
      <sz val="12"/>
      <color theme="1"/>
      <name val="Calibri"/>
      <family val="2"/>
      <scheme val="minor"/>
    </font>
    <font>
      <sz val="11"/>
      <color rgb="FF000000"/>
      <name val="Calibri"/>
      <family val="2"/>
      <scheme val="minor"/>
    </font>
    <font>
      <b/>
      <sz val="11"/>
      <color theme="1"/>
      <name val="Calibri"/>
      <family val="2"/>
      <scheme val="minor"/>
    </font>
    <font>
      <sz val="11"/>
      <name val="Calibri"/>
      <family val="2"/>
      <scheme val="minor"/>
    </font>
    <font>
      <sz val="11"/>
      <name val="Arial"/>
      <family val="1"/>
    </font>
    <font>
      <sz val="11"/>
      <color rgb="FF9C5700"/>
      <name val="Calibri"/>
      <family val="2"/>
      <scheme val="minor"/>
    </font>
    <font>
      <b/>
      <sz val="15"/>
      <color theme="3"/>
      <name val="Calibri"/>
      <family val="2"/>
      <scheme val="minor"/>
    </font>
    <font>
      <b/>
      <sz val="13"/>
      <color theme="3"/>
      <name val="Calibri"/>
      <family val="2"/>
      <scheme val="minor"/>
    </font>
    <font>
      <sz val="11"/>
      <color rgb="FF006100"/>
      <name val="Calibri"/>
      <family val="2"/>
      <scheme val="minor"/>
    </font>
    <font>
      <sz val="11"/>
      <color rgb="FF3F3F76"/>
      <name val="Calibri"/>
      <family val="2"/>
      <scheme val="minor"/>
    </font>
    <font>
      <sz val="11"/>
      <color theme="0"/>
      <name val="Calibri"/>
      <family val="2"/>
      <scheme val="minor"/>
    </font>
    <font>
      <sz val="10"/>
      <color theme="1"/>
      <name val="Calibri"/>
      <family val="2"/>
      <scheme val="minor"/>
    </font>
    <font>
      <sz val="9"/>
      <color rgb="FF000000"/>
      <name val="Calibri"/>
      <family val="2"/>
    </font>
    <font>
      <sz val="10"/>
      <name val="Calibri"/>
      <family val="2"/>
      <scheme val="minor"/>
    </font>
    <font>
      <b/>
      <sz val="10"/>
      <color theme="2" tint="-0.499984740745262"/>
      <name val="Calibri"/>
      <family val="2"/>
      <scheme val="minor"/>
    </font>
    <font>
      <sz val="10"/>
      <color rgb="FF000000"/>
      <name val="Arial"/>
      <family val="2"/>
    </font>
    <font>
      <b/>
      <sz val="10"/>
      <color theme="1"/>
      <name val="Calibri"/>
      <family val="2"/>
      <scheme val="minor"/>
    </font>
    <font>
      <b/>
      <sz val="10"/>
      <name val="Calibri"/>
      <family val="2"/>
      <scheme val="minor"/>
    </font>
    <font>
      <sz val="10"/>
      <color theme="0"/>
      <name val="Calibri"/>
      <family val="2"/>
      <scheme val="minor"/>
    </font>
    <font>
      <b/>
      <sz val="9"/>
      <color rgb="FFC00000"/>
      <name val="Calibri"/>
      <family val="2"/>
    </font>
    <font>
      <b/>
      <sz val="9"/>
      <color theme="1"/>
      <name val="Calibri"/>
      <family val="2"/>
      <scheme val="minor"/>
    </font>
    <font>
      <sz val="10"/>
      <name val="Arial"/>
      <family val="2"/>
    </font>
    <font>
      <sz val="10"/>
      <color rgb="FF000000"/>
      <name val="Calibri"/>
      <family val="2"/>
      <scheme val="minor"/>
    </font>
    <font>
      <sz val="10"/>
      <color rgb="FFFF0000"/>
      <name val="Calibri"/>
      <family val="2"/>
      <scheme val="minor"/>
    </font>
    <font>
      <sz val="9"/>
      <name val="Calibri"/>
      <family val="2"/>
    </font>
    <font>
      <sz val="9"/>
      <color theme="0"/>
      <name val="Calibri"/>
      <family val="2"/>
      <scheme val="minor"/>
    </font>
    <font>
      <sz val="10"/>
      <color rgb="FF000000"/>
      <name val="Calibri"/>
      <family val="2"/>
    </font>
    <font>
      <sz val="10"/>
      <color rgb="FFFF0000"/>
      <name val="Calibri"/>
      <scheme val="minor"/>
    </font>
    <font>
      <sz val="10"/>
      <color rgb="FF000000"/>
      <name val="Calibri"/>
      <scheme val="minor"/>
    </font>
    <font>
      <sz val="10"/>
      <color theme="0"/>
      <name val="Calibri"/>
      <scheme val="minor"/>
    </font>
    <font>
      <sz val="10"/>
      <color theme="1"/>
      <name val="Calibri"/>
      <scheme val="minor"/>
    </font>
    <font>
      <sz val="10"/>
      <name val="Calibri"/>
      <scheme val="minor"/>
    </font>
    <font>
      <b/>
      <sz val="10"/>
      <color theme="1"/>
      <name val="Calibri"/>
      <scheme val="minor"/>
    </font>
    <font>
      <b/>
      <sz val="10"/>
      <name val="Calibri"/>
      <scheme val="minor"/>
    </font>
    <font>
      <b/>
      <sz val="9"/>
      <color theme="1"/>
      <name val="Calibri"/>
      <scheme val="minor"/>
    </font>
    <font>
      <u/>
      <sz val="10"/>
      <name val="Arial"/>
      <family val="2"/>
    </font>
    <font>
      <sz val="11"/>
      <color indexed="8"/>
      <name val="Garamond"/>
      <family val="1"/>
    </font>
    <font>
      <sz val="8"/>
      <name val="Arial"/>
      <family val="2"/>
    </font>
    <font>
      <sz val="10"/>
      <color indexed="8"/>
      <name val="Arial"/>
      <family val="2"/>
    </font>
    <font>
      <sz val="10"/>
      <color indexed="19"/>
      <name val="Arial"/>
      <family val="2"/>
    </font>
    <font>
      <b/>
      <sz val="11"/>
      <color rgb="FF000000"/>
      <name val="Calibri"/>
      <family val="2"/>
      <scheme val="minor"/>
    </font>
    <font>
      <sz val="10"/>
      <color theme="2" tint="-0.499984740745262"/>
      <name val="Calibri"/>
      <family val="2"/>
      <scheme val="minor"/>
    </font>
  </fonts>
  <fills count="2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00B0F0"/>
        <bgColor indexed="64"/>
      </patternFill>
    </fill>
    <fill>
      <patternFill patternType="solid">
        <fgColor rgb="FFFFEB9C"/>
      </patternFill>
    </fill>
    <fill>
      <patternFill patternType="solid">
        <fgColor rgb="FFC6EFCE"/>
      </patternFill>
    </fill>
    <fill>
      <patternFill patternType="solid">
        <fgColor rgb="FFFFCC99"/>
      </patternFill>
    </fill>
    <fill>
      <patternFill patternType="solid">
        <fgColor theme="5"/>
      </patternFill>
    </fill>
    <fill>
      <patternFill patternType="solid">
        <fgColor theme="5" tint="0.79998168889431442"/>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0"/>
        <bgColor rgb="FF000000"/>
      </patternFill>
    </fill>
    <fill>
      <patternFill patternType="solid">
        <fgColor theme="7" tint="0.79998168889431442"/>
        <bgColor indexed="64"/>
      </patternFill>
    </fill>
    <fill>
      <patternFill patternType="solid">
        <fgColor rgb="FFFFFF00"/>
        <bgColor indexed="64"/>
      </patternFill>
    </fill>
    <fill>
      <patternFill patternType="solid">
        <fgColor theme="4" tint="0.39997558519241921"/>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0" tint="-0.14999847407452621"/>
        <bgColor indexed="64"/>
      </patternFill>
    </fill>
  </fills>
  <borders count="95">
    <border>
      <left/>
      <right/>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diagonal/>
    </border>
    <border>
      <left/>
      <right/>
      <top style="medium">
        <color auto="1"/>
      </top>
      <bottom style="medium">
        <color auto="1"/>
      </bottom>
      <diagonal/>
    </border>
    <border>
      <left/>
      <right/>
      <top/>
      <bottom style="thick">
        <color theme="4"/>
      </bottom>
      <diagonal/>
    </border>
    <border>
      <left/>
      <right/>
      <top/>
      <bottom style="thick">
        <color theme="4" tint="0.499984740745262"/>
      </bottom>
      <diagonal/>
    </border>
    <border>
      <left style="medium">
        <color auto="1"/>
      </left>
      <right/>
      <top style="medium">
        <color auto="1"/>
      </top>
      <bottom/>
      <diagonal/>
    </border>
    <border>
      <left style="medium">
        <color indexed="64"/>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auto="1"/>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medium">
        <color auto="1"/>
      </bottom>
      <diagonal/>
    </border>
    <border>
      <left style="medium">
        <color indexed="64"/>
      </left>
      <right style="thin">
        <color indexed="64"/>
      </right>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style="thin">
        <color indexed="64"/>
      </left>
      <right style="thin">
        <color auto="1"/>
      </right>
      <top style="thin">
        <color rgb="FF000000"/>
      </top>
      <bottom/>
      <diagonal/>
    </border>
    <border>
      <left style="thin">
        <color auto="1"/>
      </left>
      <right/>
      <top/>
      <bottom style="thin">
        <color auto="1"/>
      </bottom>
      <diagonal/>
    </border>
    <border>
      <left/>
      <right style="thin">
        <color auto="1"/>
      </right>
      <top style="medium">
        <color auto="1"/>
      </top>
      <bottom/>
      <diagonal/>
    </border>
    <border>
      <left style="thin">
        <color auto="1"/>
      </left>
      <right style="thin">
        <color auto="1"/>
      </right>
      <top/>
      <bottom style="medium">
        <color rgb="FF000000"/>
      </bottom>
      <diagonal/>
    </border>
    <border>
      <left style="thin">
        <color auto="1"/>
      </left>
      <right style="thin">
        <color auto="1"/>
      </right>
      <top style="thin">
        <color auto="1"/>
      </top>
      <bottom style="medium">
        <color rgb="FF000000"/>
      </bottom>
      <diagonal/>
    </border>
    <border>
      <left style="thin">
        <color auto="1"/>
      </left>
      <right/>
      <top style="thin">
        <color auto="1"/>
      </top>
      <bottom style="medium">
        <color rgb="FF000000"/>
      </bottom>
      <diagonal/>
    </border>
    <border>
      <left/>
      <right style="thin">
        <color auto="1"/>
      </right>
      <top/>
      <bottom style="medium">
        <color rgb="FF000000"/>
      </bottom>
      <diagonal/>
    </border>
    <border>
      <left style="medium">
        <color indexed="64"/>
      </left>
      <right/>
      <top style="thin">
        <color indexed="64"/>
      </top>
      <bottom/>
      <diagonal/>
    </border>
    <border>
      <left style="medium">
        <color indexed="64"/>
      </left>
      <right/>
      <top/>
      <bottom style="thin">
        <color auto="1"/>
      </bottom>
      <diagonal/>
    </border>
    <border>
      <left style="medium">
        <color rgb="FF000000"/>
      </left>
      <right style="thin">
        <color indexed="64"/>
      </right>
      <top style="medium">
        <color rgb="FF000000"/>
      </top>
      <bottom/>
      <diagonal/>
    </border>
    <border>
      <left style="thin">
        <color auto="1"/>
      </left>
      <right style="thin">
        <color auto="1"/>
      </right>
      <top style="medium">
        <color rgb="FF000000"/>
      </top>
      <bottom/>
      <diagonal/>
    </border>
    <border>
      <left style="medium">
        <color rgb="FF000000"/>
      </left>
      <right style="thin">
        <color indexed="64"/>
      </right>
      <top/>
      <bottom/>
      <diagonal/>
    </border>
    <border>
      <left style="thin">
        <color auto="1"/>
      </left>
      <right style="medium">
        <color rgb="FF000000"/>
      </right>
      <top/>
      <bottom/>
      <diagonal/>
    </border>
    <border>
      <left style="medium">
        <color rgb="FF000000"/>
      </left>
      <right style="thin">
        <color auto="1"/>
      </right>
      <top/>
      <bottom style="thin">
        <color auto="1"/>
      </bottom>
      <diagonal/>
    </border>
    <border>
      <left style="thin">
        <color indexed="64"/>
      </left>
      <right style="medium">
        <color rgb="FF000000"/>
      </right>
      <top/>
      <bottom style="thin">
        <color indexed="64"/>
      </bottom>
      <diagonal/>
    </border>
    <border>
      <left style="medium">
        <color rgb="FF000000"/>
      </left>
      <right style="thin">
        <color indexed="64"/>
      </right>
      <top style="thin">
        <color indexed="64"/>
      </top>
      <bottom/>
      <diagonal/>
    </border>
    <border>
      <left style="thin">
        <color auto="1"/>
      </left>
      <right style="medium">
        <color rgb="FF000000"/>
      </right>
      <top style="thin">
        <color auto="1"/>
      </top>
      <bottom/>
      <diagonal/>
    </border>
    <border>
      <left style="medium">
        <color rgb="FF000000"/>
      </left>
      <right style="thin">
        <color indexed="64"/>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auto="1"/>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auto="1"/>
      </left>
      <right/>
      <top style="medium">
        <color rgb="FF000000"/>
      </top>
      <bottom style="thin">
        <color auto="1"/>
      </bottom>
      <diagonal/>
    </border>
    <border>
      <left/>
      <right style="thin">
        <color auto="1"/>
      </right>
      <top style="medium">
        <color rgb="FF000000"/>
      </top>
      <bottom style="thin">
        <color auto="1"/>
      </bottom>
      <diagonal/>
    </border>
    <border>
      <left style="thin">
        <color indexed="64"/>
      </left>
      <right style="medium">
        <color rgb="FF000000"/>
      </right>
      <top style="medium">
        <color rgb="FF000000"/>
      </top>
      <bottom style="thin">
        <color indexed="64"/>
      </bottom>
      <diagonal/>
    </border>
    <border>
      <left style="thin">
        <color auto="1"/>
      </left>
      <right style="medium">
        <color rgb="FF000000"/>
      </right>
      <top style="thin">
        <color auto="1"/>
      </top>
      <bottom style="medium">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auto="1"/>
      </left>
      <right/>
      <top style="thin">
        <color auto="1"/>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auto="1"/>
      </top>
      <bottom style="medium">
        <color auto="1"/>
      </bottom>
      <diagonal/>
    </border>
    <border>
      <left/>
      <right style="medium">
        <color indexed="64"/>
      </right>
      <top/>
      <bottom style="medium">
        <color rgb="FF000000"/>
      </bottom>
      <diagonal/>
    </border>
    <border>
      <left style="medium">
        <color indexed="64"/>
      </left>
      <right/>
      <top/>
      <bottom style="medium">
        <color rgb="FF000000"/>
      </bottom>
      <diagonal/>
    </border>
    <border>
      <left style="thin">
        <color auto="1"/>
      </left>
      <right/>
      <top/>
      <bottom/>
      <diagonal/>
    </border>
    <border>
      <left style="thin">
        <color rgb="FF000000"/>
      </left>
      <right style="thin">
        <color rgb="FF000000"/>
      </right>
      <top/>
      <bottom/>
      <diagonal/>
    </border>
    <border>
      <left/>
      <right style="thin">
        <color rgb="FF000000"/>
      </right>
      <top/>
      <bottom style="thin">
        <color rgb="FF000000"/>
      </bottom>
      <diagonal/>
    </border>
    <border>
      <left style="medium">
        <color indexed="64"/>
      </left>
      <right/>
      <top style="thin">
        <color indexed="64"/>
      </top>
      <bottom style="thin">
        <color indexed="64"/>
      </bottom>
      <diagonal/>
    </border>
    <border>
      <left/>
      <right/>
      <top style="medium">
        <color auto="1"/>
      </top>
      <bottom style="thin">
        <color auto="1"/>
      </bottom>
      <diagonal/>
    </border>
    <border>
      <left style="thin">
        <color auto="1"/>
      </left>
      <right style="thin">
        <color auto="1"/>
      </right>
      <top/>
      <bottom style="thin">
        <color rgb="FF000000"/>
      </bottom>
      <diagonal/>
    </border>
    <border>
      <left style="thin">
        <color rgb="FF000000"/>
      </left>
      <right style="thin">
        <color auto="1"/>
      </right>
      <top style="thin">
        <color auto="1"/>
      </top>
      <bottom/>
      <diagonal/>
    </border>
    <border>
      <left style="thin">
        <color rgb="FF000000"/>
      </left>
      <right style="thin">
        <color auto="1"/>
      </right>
      <top/>
      <bottom/>
      <diagonal/>
    </border>
    <border>
      <left style="thin">
        <color rgb="FF000000"/>
      </left>
      <right style="thin">
        <color auto="1"/>
      </right>
      <top/>
      <bottom style="thin">
        <color auto="1"/>
      </bottom>
      <diagonal/>
    </border>
    <border>
      <left/>
      <right style="thin">
        <color auto="1"/>
      </right>
      <top/>
      <bottom style="medium">
        <color auto="1"/>
      </bottom>
      <diagonal/>
    </border>
    <border>
      <left/>
      <right/>
      <top/>
      <bottom style="thin">
        <color auto="1"/>
      </bottom>
      <diagonal/>
    </border>
    <border>
      <left style="thin">
        <color rgb="FF000000"/>
      </left>
      <right/>
      <top style="medium">
        <color auto="1"/>
      </top>
      <bottom style="thin">
        <color auto="1"/>
      </bottom>
      <diagonal/>
    </border>
    <border>
      <left style="thin">
        <color rgb="FF000000"/>
      </left>
      <right style="thin">
        <color auto="1"/>
      </right>
      <top style="thin">
        <color rgb="FF000000"/>
      </top>
      <bottom/>
      <diagonal/>
    </border>
    <border>
      <left/>
      <right/>
      <top style="thin">
        <color auto="1"/>
      </top>
      <bottom/>
      <diagonal/>
    </border>
    <border>
      <left style="thin">
        <color rgb="FF000000"/>
      </left>
      <right/>
      <top/>
      <bottom style="thin">
        <color rgb="FF000000"/>
      </bottom>
      <diagonal/>
    </border>
    <border>
      <left/>
      <right/>
      <top style="thin">
        <color indexed="64"/>
      </top>
      <bottom style="thin">
        <color indexed="64"/>
      </bottom>
      <diagonal/>
    </border>
  </borders>
  <cellStyleXfs count="224">
    <xf numFmtId="0" fontId="0" fillId="0" borderId="0"/>
    <xf numFmtId="0" fontId="10" fillId="0" borderId="0"/>
    <xf numFmtId="165" fontId="13" fillId="0" borderId="0" applyFont="0" applyFill="0" applyBorder="0" applyAlignment="0" applyProtection="0"/>
    <xf numFmtId="164" fontId="5" fillId="0" borderId="0" applyFont="0" applyFill="0" applyBorder="0" applyAlignment="0" applyProtection="0"/>
    <xf numFmtId="168" fontId="7"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7" fontId="7" fillId="0" borderId="0" applyFont="0" applyFill="0" applyBorder="0" applyAlignment="0" applyProtection="0"/>
    <xf numFmtId="166" fontId="7" fillId="0" borderId="0" applyFont="0" applyFill="0" applyBorder="0" applyAlignment="0" applyProtection="0"/>
    <xf numFmtId="166" fontId="6" fillId="0" borderId="0" applyFont="0" applyFill="0" applyBorder="0" applyAlignment="0" applyProtection="0"/>
    <xf numFmtId="166" fontId="7" fillId="0" borderId="0" applyFont="0" applyFill="0" applyBorder="0" applyAlignment="0" applyProtection="0"/>
    <xf numFmtId="166" fontId="6" fillId="0" borderId="0" applyFont="0" applyFill="0" applyBorder="0" applyAlignment="0" applyProtection="0"/>
    <xf numFmtId="164" fontId="14" fillId="0" borderId="0" applyFont="0" applyFill="0" applyBorder="0" applyAlignment="0" applyProtection="0"/>
    <xf numFmtId="167" fontId="6" fillId="0" borderId="0" applyFont="0" applyFill="0" applyBorder="0" applyAlignment="0" applyProtection="0"/>
    <xf numFmtId="166" fontId="13" fillId="0" borderId="0" applyFont="0" applyFill="0" applyBorder="0" applyAlignment="0" applyProtection="0"/>
    <xf numFmtId="166" fontId="7" fillId="0" borderId="0" applyFont="0" applyFill="0" applyBorder="0" applyAlignment="0" applyProtection="0"/>
    <xf numFmtId="166" fontId="6" fillId="0" borderId="0" applyFont="0" applyFill="0" applyBorder="0" applyAlignment="0" applyProtection="0"/>
    <xf numFmtId="166" fontId="13" fillId="0" borderId="0" applyFont="0" applyFill="0" applyBorder="0" applyAlignment="0" applyProtection="0"/>
    <xf numFmtId="166" fontId="5" fillId="0" borderId="0" applyFont="0" applyFill="0" applyBorder="0" applyAlignment="0" applyProtection="0"/>
    <xf numFmtId="44" fontId="13" fillId="0" borderId="0" applyFont="0" applyFill="0" applyBorder="0" applyAlignment="0" applyProtection="0"/>
    <xf numFmtId="166" fontId="6" fillId="0" borderId="0" applyFont="0" applyFill="0" applyBorder="0" applyAlignment="0" applyProtection="0"/>
    <xf numFmtId="44" fontId="13" fillId="0" borderId="0" applyFont="0" applyFill="0" applyBorder="0" applyAlignment="0" applyProtection="0"/>
    <xf numFmtId="0" fontId="7" fillId="0" borderId="0"/>
    <xf numFmtId="0" fontId="7" fillId="0" borderId="0"/>
    <xf numFmtId="0" fontId="6" fillId="0" borderId="0"/>
    <xf numFmtId="0" fontId="13" fillId="0" borderId="0"/>
    <xf numFmtId="0" fontId="6" fillId="0" borderId="0"/>
    <xf numFmtId="0" fontId="15" fillId="0" borderId="0"/>
    <xf numFmtId="0" fontId="13" fillId="0" borderId="0"/>
    <xf numFmtId="0" fontId="12" fillId="0" borderId="0"/>
    <xf numFmtId="0" fontId="14" fillId="0" borderId="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3" fillId="0" borderId="0" applyFont="0" applyFill="0" applyBorder="0" applyAlignment="0" applyProtection="0"/>
    <xf numFmtId="165" fontId="5" fillId="0" borderId="0" applyFont="0" applyFill="0" applyBorder="0" applyAlignment="0" applyProtection="0"/>
    <xf numFmtId="43" fontId="13"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0" fontId="18" fillId="0" borderId="0"/>
    <xf numFmtId="9" fontId="18" fillId="0" borderId="0" applyFont="0" applyFill="0" applyBorder="0" applyAlignment="0" applyProtection="0"/>
    <xf numFmtId="0" fontId="19" fillId="5" borderId="0" applyNumberFormat="0" applyBorder="0" applyAlignment="0" applyProtection="0"/>
    <xf numFmtId="0" fontId="6" fillId="0" borderId="0"/>
    <xf numFmtId="166" fontId="6" fillId="0" borderId="0" applyFont="0" applyFill="0" applyBorder="0" applyAlignment="0" applyProtection="0"/>
    <xf numFmtId="166"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4" fontId="4" fillId="0" borderId="0" applyFont="0" applyFill="0" applyBorder="0" applyAlignment="0" applyProtection="0"/>
    <xf numFmtId="0" fontId="20" fillId="0" borderId="13" applyNumberFormat="0" applyFill="0" applyAlignment="0" applyProtection="0"/>
    <xf numFmtId="0" fontId="21" fillId="0" borderId="14" applyNumberFormat="0" applyFill="0" applyAlignment="0" applyProtection="0"/>
    <xf numFmtId="0" fontId="22" fillId="6" borderId="0" applyNumberFormat="0" applyBorder="0" applyAlignment="0" applyProtection="0"/>
    <xf numFmtId="0" fontId="23" fillId="7" borderId="5" applyNumberFormat="0" applyAlignment="0" applyProtection="0"/>
    <xf numFmtId="0" fontId="24"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35" fillId="0" borderId="0"/>
    <xf numFmtId="165" fontId="1" fillId="0" borderId="0" applyFont="0" applyFill="0" applyBorder="0" applyAlignment="0" applyProtection="0"/>
    <xf numFmtId="4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cellStyleXfs>
  <cellXfs count="633">
    <xf numFmtId="0" fontId="0" fillId="0" borderId="0" xfId="0"/>
    <xf numFmtId="0" fontId="0" fillId="0" borderId="0" xfId="0" applyAlignment="1">
      <alignment horizontal="center" vertical="center"/>
    </xf>
    <xf numFmtId="44" fontId="0" fillId="0" borderId="0" xfId="0" applyNumberFormat="1" applyAlignment="1">
      <alignment horizontal="center" vertical="center"/>
    </xf>
    <xf numFmtId="44" fontId="17" fillId="0" borderId="0" xfId="0" applyNumberFormat="1" applyFont="1" applyAlignment="1">
      <alignment horizontal="center" vertical="center"/>
    </xf>
    <xf numFmtId="0" fontId="26" fillId="12" borderId="0" xfId="0" applyFont="1" applyFill="1"/>
    <xf numFmtId="0" fontId="16" fillId="0" borderId="0" xfId="0" applyFont="1" applyAlignment="1">
      <alignment horizontal="center" vertical="center"/>
    </xf>
    <xf numFmtId="44" fontId="30" fillId="3" borderId="6" xfId="0" applyNumberFormat="1" applyFont="1" applyFill="1" applyBorder="1" applyAlignment="1">
      <alignment horizontal="center" vertical="center"/>
    </xf>
    <xf numFmtId="44" fontId="30" fillId="3" borderId="7" xfId="0" applyNumberFormat="1" applyFont="1" applyFill="1" applyBorder="1" applyAlignment="1">
      <alignment horizontal="center" vertical="center"/>
    </xf>
    <xf numFmtId="0" fontId="29" fillId="0" borderId="0" xfId="0" applyFont="1" applyAlignment="1">
      <alignment vertical="center" wrapText="1"/>
    </xf>
    <xf numFmtId="9" fontId="32" fillId="4" borderId="6" xfId="77" applyNumberFormat="1" applyFont="1" applyFill="1" applyBorder="1" applyAlignment="1">
      <alignment horizontal="center" vertical="center" wrapText="1"/>
    </xf>
    <xf numFmtId="44" fontId="32" fillId="4" borderId="6" xfId="77" applyNumberFormat="1" applyFont="1" applyFill="1" applyBorder="1" applyAlignment="1">
      <alignment horizontal="center" vertical="center" wrapText="1"/>
    </xf>
    <xf numFmtId="0" fontId="0" fillId="0" borderId="2" xfId="0" applyBorder="1" applyAlignment="1">
      <alignment horizontal="left" vertical="center"/>
    </xf>
    <xf numFmtId="9" fontId="19" fillId="5" borderId="0" xfId="60" applyNumberFormat="1" applyBorder="1" applyAlignment="1">
      <alignment horizontal="center" vertical="center"/>
    </xf>
    <xf numFmtId="9" fontId="3" fillId="0" borderId="0" xfId="78" applyNumberFormat="1" applyFill="1" applyBorder="1" applyAlignment="1">
      <alignment horizontal="center" vertical="center"/>
    </xf>
    <xf numFmtId="44" fontId="3" fillId="10" borderId="0" xfId="79" applyNumberFormat="1" applyBorder="1" applyAlignment="1">
      <alignment horizontal="center" vertical="center"/>
    </xf>
    <xf numFmtId="0" fontId="25" fillId="0" borderId="0" xfId="80" applyFont="1" applyFill="1" applyBorder="1" applyAlignment="1">
      <alignment horizontal="center" vertical="center"/>
    </xf>
    <xf numFmtId="44" fontId="25" fillId="0" borderId="0" xfId="80" applyNumberFormat="1" applyFont="1" applyFill="1" applyBorder="1" applyAlignment="1">
      <alignment horizontal="center" vertical="center"/>
    </xf>
    <xf numFmtId="0" fontId="28" fillId="0" borderId="2" xfId="80" applyFont="1" applyFill="1" applyBorder="1" applyAlignment="1">
      <alignment horizontal="left" vertical="center"/>
    </xf>
    <xf numFmtId="0" fontId="28" fillId="0" borderId="0" xfId="80" applyFont="1" applyFill="1" applyBorder="1" applyAlignment="1">
      <alignment horizontal="left" vertical="center"/>
    </xf>
    <xf numFmtId="0" fontId="25" fillId="0" borderId="0" xfId="80" applyFont="1" applyFill="1" applyBorder="1"/>
    <xf numFmtId="0" fontId="0" fillId="0" borderId="2" xfId="0" applyBorder="1" applyAlignment="1">
      <alignment horizontal="center" vertical="center"/>
    </xf>
    <xf numFmtId="0" fontId="33" fillId="12" borderId="0" xfId="0" applyFont="1" applyFill="1" applyAlignment="1">
      <alignment horizontal="left" vertical="top" wrapText="1"/>
    </xf>
    <xf numFmtId="0" fontId="27" fillId="13" borderId="6" xfId="0" applyFont="1" applyFill="1" applyBorder="1" applyAlignment="1">
      <alignment horizontal="center" vertical="center" wrapText="1"/>
    </xf>
    <xf numFmtId="0" fontId="27" fillId="13" borderId="6" xfId="0" applyFont="1" applyFill="1" applyBorder="1" applyAlignment="1">
      <alignment horizontal="center" vertical="center" textRotation="90" wrapText="1"/>
    </xf>
    <xf numFmtId="44" fontId="25" fillId="13" borderId="6" xfId="6" applyNumberFormat="1" applyFont="1" applyFill="1" applyBorder="1" applyAlignment="1">
      <alignment horizontal="center" vertical="center"/>
    </xf>
    <xf numFmtId="166" fontId="25" fillId="13" borderId="6" xfId="6" applyFont="1" applyFill="1" applyBorder="1" applyAlignment="1">
      <alignment horizontal="center" vertical="center"/>
    </xf>
    <xf numFmtId="0" fontId="27" fillId="13" borderId="7" xfId="0" applyFont="1" applyFill="1" applyBorder="1" applyAlignment="1">
      <alignment horizontal="center" vertical="center" wrapText="1"/>
    </xf>
    <xf numFmtId="166" fontId="25" fillId="13" borderId="7" xfId="6" applyFont="1" applyFill="1" applyBorder="1" applyAlignment="1">
      <alignment horizontal="center" vertical="center"/>
    </xf>
    <xf numFmtId="0" fontId="27" fillId="13" borderId="11" xfId="0" applyFont="1" applyFill="1" applyBorder="1" applyAlignment="1">
      <alignment horizontal="center" vertical="center" textRotation="90" wrapText="1"/>
    </xf>
    <xf numFmtId="44" fontId="25" fillId="13" borderId="11" xfId="6" applyNumberFormat="1" applyFont="1" applyFill="1" applyBorder="1" applyAlignment="1">
      <alignment horizontal="center" vertical="center"/>
    </xf>
    <xf numFmtId="0" fontId="27" fillId="14" borderId="7" xfId="0" applyFont="1" applyFill="1" applyBorder="1" applyAlignment="1">
      <alignment horizontal="center" vertical="center" textRotation="90" wrapText="1"/>
    </xf>
    <xf numFmtId="9" fontId="19" fillId="5" borderId="2" xfId="60" applyNumberFormat="1" applyBorder="1" applyAlignment="1">
      <alignment horizontal="center" vertical="center"/>
    </xf>
    <xf numFmtId="44" fontId="27" fillId="0" borderId="2" xfId="0" applyNumberFormat="1" applyFont="1" applyBorder="1" applyAlignment="1">
      <alignment horizontal="center"/>
    </xf>
    <xf numFmtId="44" fontId="3" fillId="0" borderId="0" xfId="78" quotePrefix="1" applyNumberFormat="1" applyFill="1" applyBorder="1" applyAlignment="1">
      <alignment horizontal="left" vertical="center"/>
    </xf>
    <xf numFmtId="9" fontId="22" fillId="6" borderId="0" xfId="75" applyNumberFormat="1" applyBorder="1" applyAlignment="1">
      <alignment horizontal="center" vertical="center"/>
    </xf>
    <xf numFmtId="0" fontId="0" fillId="0" borderId="0" xfId="0" applyAlignment="1">
      <alignment horizontal="left" vertical="center"/>
    </xf>
    <xf numFmtId="0" fontId="25" fillId="0" borderId="0" xfId="0" applyFont="1"/>
    <xf numFmtId="9" fontId="22" fillId="6" borderId="2" xfId="75" applyNumberFormat="1" applyBorder="1" applyAlignment="1">
      <alignment horizontal="center" vertical="center"/>
    </xf>
    <xf numFmtId="44" fontId="25" fillId="0" borderId="0" xfId="0" applyNumberFormat="1" applyFont="1" applyAlignment="1">
      <alignment horizontal="center" vertical="center"/>
    </xf>
    <xf numFmtId="44" fontId="27" fillId="0" borderId="0" xfId="0" applyNumberFormat="1" applyFont="1" applyAlignment="1">
      <alignment horizontal="center" vertical="center"/>
    </xf>
    <xf numFmtId="0" fontId="25" fillId="0" borderId="0" xfId="0" applyFont="1" applyAlignment="1">
      <alignment horizontal="center" vertical="center"/>
    </xf>
    <xf numFmtId="169" fontId="25" fillId="0" borderId="0" xfId="0" applyNumberFormat="1" applyFont="1" applyAlignment="1">
      <alignment horizontal="left"/>
    </xf>
    <xf numFmtId="44" fontId="25" fillId="0" borderId="0" xfId="0" quotePrefix="1" applyNumberFormat="1" applyFont="1" applyAlignment="1">
      <alignment horizontal="left" vertical="center"/>
    </xf>
    <xf numFmtId="0" fontId="21" fillId="0" borderId="19" xfId="74" applyFill="1" applyBorder="1" applyAlignment="1">
      <alignment horizontal="left" vertical="center"/>
    </xf>
    <xf numFmtId="0" fontId="21" fillId="0" borderId="20" xfId="74" applyFill="1" applyBorder="1" applyAlignment="1">
      <alignment horizontal="left" vertical="center"/>
    </xf>
    <xf numFmtId="0" fontId="21" fillId="0" borderId="20" xfId="74" applyFill="1" applyBorder="1"/>
    <xf numFmtId="8" fontId="25" fillId="13" borderId="6" xfId="6" applyNumberFormat="1" applyFont="1" applyFill="1" applyBorder="1" applyAlignment="1">
      <alignment horizontal="center" vertical="center"/>
    </xf>
    <xf numFmtId="0" fontId="21" fillId="0" borderId="19" xfId="74" applyBorder="1" applyAlignment="1">
      <alignment horizontal="left" vertical="center"/>
    </xf>
    <xf numFmtId="0" fontId="21" fillId="0" borderId="20" xfId="74" applyBorder="1" applyAlignment="1">
      <alignment horizontal="left" vertical="center"/>
    </xf>
    <xf numFmtId="0" fontId="21" fillId="0" borderId="20" xfId="74" applyBorder="1"/>
    <xf numFmtId="9" fontId="19" fillId="5" borderId="0" xfId="60" applyNumberFormat="1" applyAlignment="1">
      <alignment horizontal="center" vertical="center"/>
    </xf>
    <xf numFmtId="44" fontId="1" fillId="10" borderId="0" xfId="79" applyNumberFormat="1" applyFont="1" applyAlignment="1">
      <alignment horizontal="center" vertical="center"/>
    </xf>
    <xf numFmtId="9" fontId="22" fillId="6" borderId="0" xfId="75" applyNumberFormat="1" applyAlignment="1">
      <alignment horizontal="center" vertical="center"/>
    </xf>
    <xf numFmtId="9" fontId="1" fillId="0" borderId="0" xfId="78" applyNumberFormat="1" applyFont="1" applyFill="1" applyAlignment="1">
      <alignment horizontal="center" vertical="center"/>
    </xf>
    <xf numFmtId="44" fontId="1" fillId="0" borderId="0" xfId="78" applyNumberFormat="1" applyFont="1" applyFill="1" applyAlignment="1">
      <alignment horizontal="left" vertical="center"/>
    </xf>
    <xf numFmtId="0" fontId="28" fillId="0" borderId="0" xfId="80" applyFont="1" applyFill="1" applyAlignment="1">
      <alignment horizontal="left" vertical="center"/>
    </xf>
    <xf numFmtId="0" fontId="25" fillId="0" borderId="0" xfId="80" applyFont="1" applyFill="1"/>
    <xf numFmtId="0" fontId="25" fillId="0" borderId="0" xfId="80" applyFont="1" applyFill="1" applyAlignment="1">
      <alignment horizontal="center" vertical="center"/>
    </xf>
    <xf numFmtId="44" fontId="25" fillId="0" borderId="0" xfId="80" applyNumberFormat="1" applyFont="1" applyFill="1" applyAlignment="1">
      <alignment horizontal="center" vertical="center"/>
    </xf>
    <xf numFmtId="44" fontId="25" fillId="0" borderId="0" xfId="0" applyNumberFormat="1" applyFont="1" applyAlignment="1">
      <alignment horizontal="left" vertical="center"/>
    </xf>
    <xf numFmtId="44" fontId="25" fillId="0" borderId="1" xfId="0" applyNumberFormat="1" applyFont="1" applyBorder="1" applyAlignment="1">
      <alignment horizontal="left" vertical="center"/>
    </xf>
    <xf numFmtId="44" fontId="8" fillId="0" borderId="17" xfId="6" applyNumberFormat="1" applyFont="1" applyBorder="1" applyAlignment="1">
      <alignment horizontal="center" vertical="center"/>
    </xf>
    <xf numFmtId="8" fontId="25" fillId="13" borderId="0" xfId="6" applyNumberFormat="1" applyFont="1" applyFill="1" applyBorder="1" applyAlignment="1">
      <alignment horizontal="center" vertical="center"/>
    </xf>
    <xf numFmtId="0" fontId="27" fillId="13" borderId="39" xfId="0" applyFont="1" applyFill="1" applyBorder="1" applyAlignment="1">
      <alignment horizontal="center" vertical="center" wrapText="1"/>
    </xf>
    <xf numFmtId="0" fontId="27" fillId="13" borderId="39" xfId="0" applyFont="1" applyFill="1" applyBorder="1" applyAlignment="1">
      <alignment horizontal="center" vertical="center" textRotation="90" wrapText="1"/>
    </xf>
    <xf numFmtId="44" fontId="8" fillId="0" borderId="29" xfId="6" applyNumberFormat="1" applyFont="1" applyBorder="1" applyAlignment="1">
      <alignment horizontal="center" vertical="center"/>
    </xf>
    <xf numFmtId="0" fontId="27" fillId="13" borderId="11" xfId="0" applyFont="1" applyFill="1" applyBorder="1" applyAlignment="1">
      <alignment horizontal="center" vertical="center" wrapText="1"/>
    </xf>
    <xf numFmtId="44" fontId="30" fillId="3" borderId="11" xfId="0" applyNumberFormat="1" applyFont="1" applyFill="1" applyBorder="1" applyAlignment="1">
      <alignment horizontal="center" vertical="center"/>
    </xf>
    <xf numFmtId="44" fontId="30" fillId="3" borderId="27" xfId="0" applyNumberFormat="1" applyFont="1" applyFill="1" applyBorder="1" applyAlignment="1">
      <alignment horizontal="center" vertical="center"/>
    </xf>
    <xf numFmtId="8" fontId="0" fillId="0" borderId="0" xfId="0" applyNumberFormat="1"/>
    <xf numFmtId="0" fontId="0" fillId="0" borderId="0" xfId="0" applyAlignment="1">
      <alignment horizontal="center" vertical="center" wrapText="1"/>
    </xf>
    <xf numFmtId="0" fontId="27" fillId="13" borderId="27" xfId="0" applyFont="1" applyFill="1" applyBorder="1" applyAlignment="1">
      <alignment horizontal="center" vertical="center" wrapText="1"/>
    </xf>
    <xf numFmtId="166" fontId="25" fillId="13" borderId="39" xfId="6" applyFont="1" applyFill="1" applyBorder="1" applyAlignment="1">
      <alignment horizontal="center" vertical="center"/>
    </xf>
    <xf numFmtId="44" fontId="30" fillId="3" borderId="53" xfId="0" applyNumberFormat="1" applyFont="1" applyFill="1" applyBorder="1" applyAlignment="1">
      <alignment horizontal="center" vertical="center"/>
    </xf>
    <xf numFmtId="44" fontId="8" fillId="0" borderId="54" xfId="6" applyNumberFormat="1" applyFont="1" applyBorder="1" applyAlignment="1">
      <alignment horizontal="center" vertical="center"/>
    </xf>
    <xf numFmtId="44" fontId="8" fillId="0" borderId="21" xfId="6" applyNumberFormat="1" applyFont="1" applyBorder="1" applyAlignment="1">
      <alignment horizontal="center" vertical="center"/>
    </xf>
    <xf numFmtId="9" fontId="32" fillId="4" borderId="59" xfId="77" applyNumberFormat="1" applyFont="1" applyFill="1" applyBorder="1" applyAlignment="1">
      <alignment horizontal="center" vertical="center" wrapText="1"/>
    </xf>
    <xf numFmtId="9" fontId="32" fillId="4" borderId="39" xfId="77" applyNumberFormat="1" applyFont="1" applyFill="1" applyBorder="1" applyAlignment="1">
      <alignment horizontal="center" vertical="center" wrapText="1"/>
    </xf>
    <xf numFmtId="44" fontId="32" fillId="4" borderId="39" xfId="77" applyNumberFormat="1" applyFont="1" applyFill="1" applyBorder="1" applyAlignment="1">
      <alignment horizontal="center" vertical="center" wrapText="1"/>
    </xf>
    <xf numFmtId="170" fontId="32" fillId="4" borderId="60" xfId="77" applyNumberFormat="1" applyFont="1" applyFill="1" applyBorder="1" applyAlignment="1">
      <alignment horizontal="center" vertical="center" wrapText="1"/>
    </xf>
    <xf numFmtId="44" fontId="30" fillId="3" borderId="61" xfId="0" applyNumberFormat="1" applyFont="1" applyFill="1" applyBorder="1" applyAlignment="1">
      <alignment horizontal="center" vertical="center"/>
    </xf>
    <xf numFmtId="0" fontId="21" fillId="0" borderId="67" xfId="74" applyBorder="1" applyAlignment="1">
      <alignment horizontal="left" vertical="center"/>
    </xf>
    <xf numFmtId="0" fontId="0" fillId="0" borderId="65" xfId="0" applyBorder="1" applyAlignment="1">
      <alignment horizontal="left" vertical="center"/>
    </xf>
    <xf numFmtId="0" fontId="0" fillId="0" borderId="66" xfId="0" applyBorder="1"/>
    <xf numFmtId="9" fontId="19" fillId="5" borderId="65" xfId="60" applyNumberFormat="1" applyBorder="1" applyAlignment="1">
      <alignment horizontal="center" vertical="center"/>
    </xf>
    <xf numFmtId="44" fontId="1" fillId="10" borderId="0" xfId="79" applyNumberFormat="1" applyFont="1" applyBorder="1" applyAlignment="1">
      <alignment horizontal="center" vertical="center"/>
    </xf>
    <xf numFmtId="9" fontId="22" fillId="6" borderId="65" xfId="75" applyNumberFormat="1" applyBorder="1" applyAlignment="1">
      <alignment horizontal="center" vertical="center"/>
    </xf>
    <xf numFmtId="44" fontId="27" fillId="0" borderId="65" xfId="0" applyNumberFormat="1" applyFont="1" applyBorder="1" applyAlignment="1">
      <alignment horizontal="center"/>
    </xf>
    <xf numFmtId="9" fontId="1" fillId="0" borderId="0" xfId="78" applyNumberFormat="1" applyFont="1" applyFill="1" applyBorder="1" applyAlignment="1">
      <alignment horizontal="center" vertical="center"/>
    </xf>
    <xf numFmtId="44" fontId="1" fillId="0" borderId="0" xfId="78" applyNumberFormat="1" applyFont="1" applyFill="1" applyBorder="1" applyAlignment="1">
      <alignment horizontal="left"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70" xfId="0" applyBorder="1"/>
    <xf numFmtId="44" fontId="0" fillId="0" borderId="70" xfId="0" applyNumberFormat="1" applyBorder="1" applyAlignment="1">
      <alignment horizontal="center" vertical="center"/>
    </xf>
    <xf numFmtId="44" fontId="17" fillId="0" borderId="70" xfId="0" applyNumberFormat="1" applyFont="1" applyBorder="1" applyAlignment="1">
      <alignment horizontal="center" vertical="center"/>
    </xf>
    <xf numFmtId="0" fontId="0" fillId="0" borderId="71" xfId="0" applyBorder="1"/>
    <xf numFmtId="44" fontId="30" fillId="3" borderId="73" xfId="0" applyNumberFormat="1" applyFont="1" applyFill="1" applyBorder="1" applyAlignment="1">
      <alignment horizontal="center" vertical="center"/>
    </xf>
    <xf numFmtId="44" fontId="30" fillId="3" borderId="23" xfId="0" applyNumberFormat="1" applyFont="1" applyFill="1" applyBorder="1" applyAlignment="1">
      <alignment horizontal="center" vertical="center"/>
    </xf>
    <xf numFmtId="0" fontId="27" fillId="17" borderId="6" xfId="0" applyFont="1" applyFill="1" applyBorder="1" applyAlignment="1">
      <alignment horizontal="center" vertical="center" wrapText="1"/>
    </xf>
    <xf numFmtId="0" fontId="27" fillId="17" borderId="7" xfId="0" applyFont="1" applyFill="1" applyBorder="1" applyAlignment="1">
      <alignment horizontal="center" vertical="center" wrapText="1"/>
    </xf>
    <xf numFmtId="166" fontId="25" fillId="13" borderId="27" xfId="6" applyFont="1" applyFill="1" applyBorder="1" applyAlignment="1">
      <alignment horizontal="center" vertical="center"/>
    </xf>
    <xf numFmtId="0" fontId="0" fillId="0" borderId="65" xfId="0" applyBorder="1" applyAlignment="1">
      <alignment horizontal="center" vertical="center"/>
    </xf>
    <xf numFmtId="0" fontId="28" fillId="0" borderId="65" xfId="80" applyFont="1" applyFill="1" applyBorder="1" applyAlignment="1">
      <alignment horizontal="left" vertical="center"/>
    </xf>
    <xf numFmtId="44" fontId="8" fillId="0" borderId="78" xfId="6" applyNumberFormat="1" applyFont="1" applyBorder="1" applyAlignment="1">
      <alignment horizontal="center" vertical="center"/>
    </xf>
    <xf numFmtId="0" fontId="27" fillId="13" borderId="74" xfId="0" applyFont="1" applyFill="1" applyBorder="1" applyAlignment="1">
      <alignment horizontal="center" vertical="center" wrapText="1"/>
    </xf>
    <xf numFmtId="166" fontId="37" fillId="13" borderId="7" xfId="6" applyFont="1" applyFill="1" applyBorder="1" applyAlignment="1">
      <alignment horizontal="center" vertical="center"/>
    </xf>
    <xf numFmtId="44" fontId="30" fillId="3" borderId="72" xfId="0" applyNumberFormat="1" applyFont="1" applyFill="1" applyBorder="1" applyAlignment="1">
      <alignment horizontal="center" vertical="center"/>
    </xf>
    <xf numFmtId="166" fontId="25" fillId="13" borderId="8" xfId="6" applyFont="1" applyFill="1" applyBorder="1" applyAlignment="1">
      <alignment horizontal="center" vertical="center"/>
    </xf>
    <xf numFmtId="0" fontId="27" fillId="13" borderId="8" xfId="0" applyFont="1" applyFill="1" applyBorder="1" applyAlignment="1">
      <alignment horizontal="center" vertical="center" wrapText="1"/>
    </xf>
    <xf numFmtId="44" fontId="30" fillId="3" borderId="75" xfId="0" applyNumberFormat="1" applyFont="1" applyFill="1" applyBorder="1" applyAlignment="1">
      <alignment horizontal="center" vertical="center"/>
    </xf>
    <xf numFmtId="20" fontId="0" fillId="0" borderId="0" xfId="0" applyNumberFormat="1" applyAlignment="1">
      <alignment horizontal="center" vertical="center"/>
    </xf>
    <xf numFmtId="20" fontId="17" fillId="0" borderId="0" xfId="0" applyNumberFormat="1" applyFont="1" applyAlignment="1">
      <alignment horizontal="center" vertical="center"/>
    </xf>
    <xf numFmtId="166" fontId="36" fillId="13" borderId="7" xfId="6" applyFont="1" applyFill="1" applyBorder="1" applyAlignment="1">
      <alignment horizontal="center" vertical="center"/>
    </xf>
    <xf numFmtId="0" fontId="36" fillId="17" borderId="6" xfId="0" applyFont="1" applyFill="1" applyBorder="1" applyAlignment="1">
      <alignment horizontal="center" vertical="center" wrapText="1"/>
    </xf>
    <xf numFmtId="171" fontId="25" fillId="13" borderId="6" xfId="6" applyNumberFormat="1" applyFont="1" applyFill="1" applyBorder="1" applyAlignment="1">
      <alignment horizontal="center" vertical="center"/>
    </xf>
    <xf numFmtId="171" fontId="37" fillId="13" borderId="6" xfId="6" applyNumberFormat="1" applyFont="1" applyFill="1" applyBorder="1" applyAlignment="1">
      <alignment horizontal="center" vertical="center"/>
    </xf>
    <xf numFmtId="171" fontId="27" fillId="13" borderId="6" xfId="0" applyNumberFormat="1" applyFont="1" applyFill="1" applyBorder="1" applyAlignment="1">
      <alignment horizontal="center" vertical="center" wrapText="1"/>
    </xf>
    <xf numFmtId="171" fontId="25" fillId="13" borderId="7" xfId="6" applyNumberFormat="1" applyFont="1" applyFill="1" applyBorder="1" applyAlignment="1">
      <alignment horizontal="center" vertical="center"/>
    </xf>
    <xf numFmtId="171" fontId="25" fillId="13" borderId="11" xfId="6" applyNumberFormat="1" applyFont="1" applyFill="1" applyBorder="1" applyAlignment="1">
      <alignment horizontal="center" vertical="center"/>
    </xf>
    <xf numFmtId="171" fontId="25" fillId="13" borderId="27" xfId="6" applyNumberFormat="1" applyFont="1" applyFill="1" applyBorder="1" applyAlignment="1">
      <alignment horizontal="center" vertical="center"/>
    </xf>
    <xf numFmtId="171" fontId="36" fillId="13" borderId="6" xfId="6" applyNumberFormat="1" applyFont="1" applyFill="1" applyBorder="1" applyAlignment="1">
      <alignment horizontal="center" vertical="center"/>
    </xf>
    <xf numFmtId="171" fontId="37" fillId="13" borderId="27" xfId="6" applyNumberFormat="1" applyFont="1" applyFill="1" applyBorder="1" applyAlignment="1">
      <alignment horizontal="center" vertical="center"/>
    </xf>
    <xf numFmtId="171" fontId="41" fillId="13" borderId="6" xfId="6" applyNumberFormat="1" applyFont="1" applyFill="1" applyBorder="1" applyAlignment="1">
      <alignment horizontal="center" vertical="center"/>
    </xf>
    <xf numFmtId="0" fontId="27" fillId="13" borderId="61" xfId="0" applyFont="1" applyFill="1" applyBorder="1" applyAlignment="1">
      <alignment horizontal="center" vertical="center" wrapText="1"/>
    </xf>
    <xf numFmtId="0" fontId="27" fillId="13" borderId="0" xfId="0" applyFont="1" applyFill="1" applyAlignment="1">
      <alignment horizontal="center" vertical="center" wrapText="1"/>
    </xf>
    <xf numFmtId="44" fontId="30" fillId="3" borderId="24" xfId="0" applyNumberFormat="1" applyFont="1" applyFill="1" applyBorder="1" applyAlignment="1">
      <alignment horizontal="center" vertical="center"/>
    </xf>
    <xf numFmtId="171" fontId="37" fillId="13" borderId="11" xfId="6" applyNumberFormat="1" applyFont="1" applyFill="1" applyBorder="1" applyAlignment="1">
      <alignment horizontal="center" vertical="center"/>
    </xf>
    <xf numFmtId="171" fontId="25" fillId="13" borderId="61" xfId="6" applyNumberFormat="1" applyFont="1" applyFill="1" applyBorder="1" applyAlignment="1">
      <alignment horizontal="center" vertical="center"/>
    </xf>
    <xf numFmtId="0" fontId="27" fillId="13" borderId="34" xfId="0" applyFont="1" applyFill="1" applyBorder="1" applyAlignment="1">
      <alignment horizontal="center" vertical="center" wrapText="1"/>
    </xf>
    <xf numFmtId="0" fontId="27" fillId="13" borderId="24" xfId="0" applyFont="1" applyFill="1" applyBorder="1" applyAlignment="1">
      <alignment horizontal="center" vertical="center" wrapText="1"/>
    </xf>
    <xf numFmtId="171" fontId="37" fillId="13" borderId="7" xfId="6" applyNumberFormat="1" applyFont="1" applyFill="1" applyBorder="1" applyAlignment="1">
      <alignment horizontal="center" vertical="center"/>
    </xf>
    <xf numFmtId="171" fontId="36" fillId="13" borderId="7" xfId="6" applyNumberFormat="1" applyFont="1" applyFill="1" applyBorder="1" applyAlignment="1">
      <alignment horizontal="center" vertical="center"/>
    </xf>
    <xf numFmtId="0" fontId="21" fillId="0" borderId="20" xfId="74" applyFill="1" applyBorder="1" applyAlignment="1">
      <alignment horizontal="center"/>
    </xf>
    <xf numFmtId="0" fontId="21" fillId="0" borderId="20" xfId="74" applyBorder="1" applyAlignment="1">
      <alignment horizontal="center"/>
    </xf>
    <xf numFmtId="0" fontId="36" fillId="13" borderId="7" xfId="0" applyFont="1" applyFill="1" applyBorder="1" applyAlignment="1">
      <alignment horizontal="center" vertical="center" wrapText="1"/>
    </xf>
    <xf numFmtId="0" fontId="36" fillId="13" borderId="6" xfId="0" applyFont="1" applyFill="1" applyBorder="1" applyAlignment="1">
      <alignment horizontal="center" vertical="center" wrapText="1"/>
    </xf>
    <xf numFmtId="44" fontId="0" fillId="0" borderId="0" xfId="0" applyNumberFormat="1" applyAlignment="1">
      <alignment horizontal="center" vertical="center" wrapText="1"/>
    </xf>
    <xf numFmtId="0" fontId="25" fillId="0" borderId="0" xfId="80" applyFont="1" applyFill="1" applyBorder="1" applyAlignment="1">
      <alignment horizontal="center" vertical="center" wrapText="1"/>
    </xf>
    <xf numFmtId="0" fontId="45" fillId="13" borderId="7" xfId="0" applyFont="1" applyFill="1" applyBorder="1" applyAlignment="1">
      <alignment horizontal="center" vertical="center" wrapText="1"/>
    </xf>
    <xf numFmtId="0" fontId="45" fillId="13" borderId="6" xfId="0" applyFont="1" applyFill="1" applyBorder="1" applyAlignment="1">
      <alignment horizontal="center" vertical="center" wrapText="1"/>
    </xf>
    <xf numFmtId="171" fontId="44" fillId="13" borderId="7" xfId="6" applyNumberFormat="1" applyFont="1" applyFill="1" applyBorder="1" applyAlignment="1">
      <alignment horizontal="center" vertical="center"/>
    </xf>
    <xf numFmtId="44" fontId="46" fillId="3" borderId="7" xfId="0" applyNumberFormat="1" applyFont="1" applyFill="1" applyBorder="1" applyAlignment="1">
      <alignment horizontal="center" vertical="center"/>
    </xf>
    <xf numFmtId="171" fontId="44" fillId="13" borderId="6" xfId="6" applyNumberFormat="1" applyFont="1" applyFill="1" applyBorder="1" applyAlignment="1">
      <alignment horizontal="center" vertical="center"/>
    </xf>
    <xf numFmtId="44" fontId="46" fillId="3" borderId="6" xfId="0" applyNumberFormat="1" applyFont="1" applyFill="1" applyBorder="1" applyAlignment="1">
      <alignment horizontal="center" vertical="center"/>
    </xf>
    <xf numFmtId="171" fontId="44" fillId="13" borderId="11" xfId="6" applyNumberFormat="1" applyFont="1" applyFill="1" applyBorder="1" applyAlignment="1">
      <alignment horizontal="center" vertical="center"/>
    </xf>
    <xf numFmtId="171" fontId="45" fillId="13" borderId="6" xfId="0" applyNumberFormat="1" applyFont="1" applyFill="1" applyBorder="1" applyAlignment="1">
      <alignment horizontal="center" vertical="center" wrapText="1"/>
    </xf>
    <xf numFmtId="44" fontId="46" fillId="14" borderId="6" xfId="0" applyNumberFormat="1" applyFont="1" applyFill="1" applyBorder="1" applyAlignment="1">
      <alignment horizontal="center" vertical="center"/>
    </xf>
    <xf numFmtId="0" fontId="45" fillId="13" borderId="11" xfId="0" applyFont="1" applyFill="1" applyBorder="1" applyAlignment="1">
      <alignment horizontal="center" vertical="center" wrapText="1"/>
    </xf>
    <xf numFmtId="0" fontId="45" fillId="13" borderId="27" xfId="0" applyFont="1" applyFill="1" applyBorder="1" applyAlignment="1">
      <alignment horizontal="center" vertical="center" wrapText="1"/>
    </xf>
    <xf numFmtId="171" fontId="44" fillId="13" borderId="27" xfId="6" applyNumberFormat="1" applyFont="1" applyFill="1" applyBorder="1" applyAlignment="1">
      <alignment horizontal="center" vertical="center"/>
    </xf>
    <xf numFmtId="171" fontId="41" fillId="13" borderId="27" xfId="6" applyNumberFormat="1" applyFont="1" applyFill="1" applyBorder="1" applyAlignment="1">
      <alignment horizontal="center" vertical="center"/>
    </xf>
    <xf numFmtId="171" fontId="42" fillId="13" borderId="6" xfId="6" applyNumberFormat="1" applyFont="1" applyFill="1" applyBorder="1" applyAlignment="1">
      <alignment horizontal="center" vertical="center"/>
    </xf>
    <xf numFmtId="44" fontId="47" fillId="0" borderId="17" xfId="6" applyNumberFormat="1" applyFont="1" applyFill="1" applyBorder="1" applyAlignment="1">
      <alignment horizontal="center" vertical="center"/>
    </xf>
    <xf numFmtId="44" fontId="46" fillId="3" borderId="23" xfId="0" applyNumberFormat="1" applyFont="1" applyFill="1" applyBorder="1" applyAlignment="1">
      <alignment horizontal="center" vertical="center"/>
    </xf>
    <xf numFmtId="44" fontId="46" fillId="3" borderId="72" xfId="0" applyNumberFormat="1" applyFont="1" applyFill="1" applyBorder="1" applyAlignment="1">
      <alignment horizontal="center" vertical="center"/>
    </xf>
    <xf numFmtId="44" fontId="46" fillId="3" borderId="75" xfId="0" applyNumberFormat="1" applyFont="1" applyFill="1" applyBorder="1" applyAlignment="1">
      <alignment horizontal="center" vertical="center"/>
    </xf>
    <xf numFmtId="0" fontId="0" fillId="18" borderId="0" xfId="0" applyFill="1" applyAlignment="1">
      <alignment horizontal="center" vertical="center"/>
    </xf>
    <xf numFmtId="166" fontId="25" fillId="13" borderId="11" xfId="6" applyFont="1" applyFill="1" applyBorder="1" applyAlignment="1">
      <alignment horizontal="center" vertical="center"/>
    </xf>
    <xf numFmtId="0" fontId="45" fillId="13" borderId="24" xfId="0" applyFont="1" applyFill="1" applyBorder="1" applyAlignment="1">
      <alignment horizontal="center" vertical="center" wrapText="1"/>
    </xf>
    <xf numFmtId="0" fontId="32" fillId="4" borderId="27" xfId="77" applyFont="1" applyFill="1" applyBorder="1" applyAlignment="1">
      <alignment horizontal="center" vertical="center" wrapText="1"/>
    </xf>
    <xf numFmtId="44" fontId="32" fillId="4" borderId="27" xfId="77" applyNumberFormat="1" applyFont="1" applyFill="1" applyBorder="1" applyAlignment="1">
      <alignment horizontal="center" vertical="center" wrapText="1"/>
    </xf>
    <xf numFmtId="9" fontId="32" fillId="4" borderId="27" xfId="77" applyNumberFormat="1" applyFont="1" applyFill="1" applyBorder="1" applyAlignment="1">
      <alignment horizontal="center" vertical="center" wrapText="1"/>
    </xf>
    <xf numFmtId="9" fontId="32" fillId="4" borderId="24" xfId="77" applyNumberFormat="1" applyFont="1" applyFill="1" applyBorder="1" applyAlignment="1">
      <alignment horizontal="center" vertical="center" wrapText="1"/>
    </xf>
    <xf numFmtId="44" fontId="30" fillId="3" borderId="7" xfId="0" applyNumberFormat="1" applyFont="1" applyFill="1" applyBorder="1" applyAlignment="1">
      <alignment horizontal="center" vertical="center" wrapText="1"/>
    </xf>
    <xf numFmtId="0" fontId="27" fillId="13" borderId="33" xfId="0" applyFont="1" applyFill="1" applyBorder="1" applyAlignment="1">
      <alignment horizontal="center" vertical="center" wrapText="1"/>
    </xf>
    <xf numFmtId="0" fontId="27" fillId="13" borderId="32" xfId="0" applyFont="1" applyFill="1" applyBorder="1" applyAlignment="1">
      <alignment horizontal="center" vertical="center" wrapText="1"/>
    </xf>
    <xf numFmtId="0" fontId="0" fillId="0" borderId="0" xfId="0" applyAlignment="1">
      <alignment wrapText="1"/>
    </xf>
    <xf numFmtId="9" fontId="1" fillId="0" borderId="0" xfId="78" applyNumberFormat="1" applyFont="1" applyFill="1" applyAlignment="1">
      <alignment horizontal="center" vertical="center" wrapText="1"/>
    </xf>
    <xf numFmtId="0" fontId="25" fillId="0" borderId="0" xfId="80" applyFont="1" applyFill="1" applyAlignment="1">
      <alignment wrapText="1"/>
    </xf>
    <xf numFmtId="171" fontId="36" fillId="13" borderId="6" xfId="0" applyNumberFormat="1" applyFont="1" applyFill="1" applyBorder="1" applyAlignment="1">
      <alignment horizontal="center" vertical="center" wrapText="1"/>
    </xf>
    <xf numFmtId="44" fontId="30" fillId="14" borderId="27" xfId="0" applyNumberFormat="1" applyFont="1" applyFill="1" applyBorder="1" applyAlignment="1">
      <alignment horizontal="center" vertical="center"/>
    </xf>
    <xf numFmtId="171" fontId="37" fillId="13" borderId="36" xfId="6" applyNumberFormat="1" applyFont="1" applyFill="1" applyBorder="1" applyAlignment="1">
      <alignment horizontal="center" vertical="center"/>
    </xf>
    <xf numFmtId="171" fontId="25" fillId="13" borderId="36" xfId="6" applyNumberFormat="1" applyFont="1" applyFill="1" applyBorder="1" applyAlignment="1">
      <alignment horizontal="center" vertical="center"/>
    </xf>
    <xf numFmtId="171" fontId="25" fillId="13" borderId="23" xfId="6" applyNumberFormat="1" applyFont="1" applyFill="1" applyBorder="1" applyAlignment="1">
      <alignment horizontal="center" vertical="center"/>
    </xf>
    <xf numFmtId="171" fontId="37" fillId="13" borderId="23" xfId="6" applyNumberFormat="1" applyFont="1" applyFill="1" applyBorder="1" applyAlignment="1">
      <alignment horizontal="center" vertical="center"/>
    </xf>
    <xf numFmtId="171" fontId="36" fillId="13" borderId="23" xfId="6" applyNumberFormat="1" applyFont="1" applyFill="1" applyBorder="1" applyAlignment="1">
      <alignment horizontal="center" vertical="center"/>
    </xf>
    <xf numFmtId="171" fontId="37" fillId="13" borderId="72" xfId="6" applyNumberFormat="1" applyFont="1" applyFill="1" applyBorder="1" applyAlignment="1">
      <alignment horizontal="center" vertical="center"/>
    </xf>
    <xf numFmtId="171" fontId="25" fillId="13" borderId="40" xfId="6" applyNumberFormat="1" applyFont="1" applyFill="1" applyBorder="1" applyAlignment="1">
      <alignment horizontal="center" vertical="center"/>
    </xf>
    <xf numFmtId="0" fontId="27" fillId="13" borderId="6" xfId="0" applyFont="1" applyFill="1" applyBorder="1" applyAlignment="1">
      <alignment horizontal="center" wrapText="1"/>
    </xf>
    <xf numFmtId="0" fontId="36" fillId="13" borderId="27" xfId="0" applyFont="1" applyFill="1" applyBorder="1" applyAlignment="1">
      <alignment horizontal="center" vertical="center" wrapText="1"/>
    </xf>
    <xf numFmtId="171" fontId="36" fillId="13" borderId="27" xfId="6" applyNumberFormat="1" applyFont="1" applyFill="1" applyBorder="1" applyAlignment="1">
      <alignment horizontal="center" vertical="center"/>
    </xf>
    <xf numFmtId="0" fontId="36" fillId="13" borderId="24" xfId="0" applyFont="1" applyFill="1" applyBorder="1" applyAlignment="1">
      <alignment horizontal="center" vertical="center" wrapText="1"/>
    </xf>
    <xf numFmtId="0" fontId="20" fillId="0" borderId="4" xfId="73" applyBorder="1" applyAlignment="1">
      <alignment horizontal="center"/>
    </xf>
    <xf numFmtId="0" fontId="20" fillId="0" borderId="0" xfId="73" applyBorder="1" applyAlignment="1">
      <alignment horizontal="center"/>
    </xf>
    <xf numFmtId="0" fontId="20" fillId="0" borderId="12" xfId="73" applyBorder="1" applyAlignment="1">
      <alignment horizontal="center" vertical="center"/>
    </xf>
    <xf numFmtId="0" fontId="20" fillId="0" borderId="63" xfId="73" applyBorder="1" applyAlignment="1">
      <alignment horizontal="center"/>
    </xf>
    <xf numFmtId="44" fontId="47" fillId="0" borderId="17" xfId="6" applyNumberFormat="1" applyFont="1" applyBorder="1" applyAlignment="1">
      <alignment horizontal="center" vertical="center"/>
    </xf>
    <xf numFmtId="44" fontId="43" fillId="4" borderId="27" xfId="77" applyNumberFormat="1" applyFont="1" applyFill="1" applyBorder="1" applyAlignment="1">
      <alignment horizontal="center" vertical="center" wrapText="1"/>
    </xf>
    <xf numFmtId="170" fontId="43" fillId="4" borderId="27" xfId="77" applyNumberFormat="1" applyFont="1" applyFill="1" applyBorder="1" applyAlignment="1">
      <alignment horizontal="center" vertical="center" wrapText="1"/>
    </xf>
    <xf numFmtId="166" fontId="25" fillId="13" borderId="34" xfId="6" applyFont="1" applyFill="1" applyBorder="1" applyAlignment="1">
      <alignment horizontal="center" vertical="center"/>
    </xf>
    <xf numFmtId="166" fontId="25" fillId="13" borderId="89" xfId="6" applyFont="1" applyFill="1" applyBorder="1" applyAlignment="1">
      <alignment horizontal="center" vertical="center"/>
    </xf>
    <xf numFmtId="166" fontId="30" fillId="2" borderId="27" xfId="6" applyFont="1" applyFill="1" applyBorder="1" applyAlignment="1">
      <alignment horizontal="center" vertical="center"/>
    </xf>
    <xf numFmtId="3" fontId="25" fillId="2" borderId="27" xfId="0" applyNumberFormat="1" applyFont="1" applyFill="1" applyBorder="1" applyAlignment="1">
      <alignment horizontal="center" vertical="center"/>
    </xf>
    <xf numFmtId="0" fontId="25" fillId="2" borderId="27" xfId="0" applyFont="1" applyFill="1" applyBorder="1" applyAlignment="1">
      <alignment horizontal="center" vertical="center"/>
    </xf>
    <xf numFmtId="166" fontId="31" fillId="2" borderId="27" xfId="6" applyFont="1" applyFill="1" applyBorder="1" applyAlignment="1">
      <alignment horizontal="center" vertical="center"/>
    </xf>
    <xf numFmtId="0" fontId="25" fillId="2" borderId="27" xfId="0" applyFont="1" applyFill="1" applyBorder="1" applyAlignment="1">
      <alignment horizontal="center" vertical="center" wrapText="1"/>
    </xf>
    <xf numFmtId="166" fontId="30" fillId="3" borderId="27" xfId="6" applyFont="1" applyFill="1" applyBorder="1" applyAlignment="1">
      <alignment horizontal="center" vertical="center"/>
    </xf>
    <xf numFmtId="166" fontId="30" fillId="2" borderId="11" xfId="6" applyFont="1" applyFill="1" applyBorder="1" applyAlignment="1">
      <alignment horizontal="center" vertical="center"/>
    </xf>
    <xf numFmtId="166" fontId="30" fillId="3" borderId="11" xfId="6" applyFont="1" applyFill="1" applyBorder="1" applyAlignment="1">
      <alignment horizontal="center" vertical="center"/>
    </xf>
    <xf numFmtId="166" fontId="34" fillId="15" borderId="11" xfId="6" applyFont="1" applyFill="1" applyBorder="1" applyAlignment="1">
      <alignment horizontal="center" vertical="center" wrapText="1"/>
    </xf>
    <xf numFmtId="9" fontId="34" fillId="15" borderId="11" xfId="31" applyFont="1" applyFill="1" applyBorder="1" applyAlignment="1">
      <alignment horizontal="center" vertical="center" wrapText="1"/>
    </xf>
    <xf numFmtId="44" fontId="34" fillId="2" borderId="11" xfId="0" applyNumberFormat="1" applyFont="1" applyFill="1" applyBorder="1" applyAlignment="1">
      <alignment horizontal="center" vertical="center" wrapText="1"/>
    </xf>
    <xf numFmtId="166" fontId="31" fillId="2" borderId="11" xfId="6" applyFont="1" applyFill="1" applyBorder="1" applyAlignment="1">
      <alignment horizontal="center" vertical="center"/>
    </xf>
    <xf numFmtId="166" fontId="34" fillId="15" borderId="27" xfId="6" applyFont="1" applyFill="1" applyBorder="1" applyAlignment="1">
      <alignment horizontal="center" vertical="center" wrapText="1"/>
    </xf>
    <xf numFmtId="9" fontId="34" fillId="15" borderId="27" xfId="31" applyFont="1" applyFill="1" applyBorder="1" applyAlignment="1">
      <alignment horizontal="center" vertical="center" wrapText="1"/>
    </xf>
    <xf numFmtId="44" fontId="34" fillId="2" borderId="27" xfId="0" applyNumberFormat="1" applyFont="1" applyFill="1" applyBorder="1" applyAlignment="1">
      <alignment horizontal="center" vertical="center" wrapText="1"/>
    </xf>
    <xf numFmtId="0" fontId="25" fillId="2" borderId="8" xfId="0" applyFont="1" applyFill="1" applyBorder="1" applyAlignment="1">
      <alignment horizontal="center" vertical="center"/>
    </xf>
    <xf numFmtId="3" fontId="25" fillId="2" borderId="11" xfId="0" applyNumberFormat="1" applyFont="1" applyFill="1" applyBorder="1" applyAlignment="1">
      <alignment horizontal="center" vertical="center"/>
    </xf>
    <xf numFmtId="0" fontId="25" fillId="0" borderId="25" xfId="0" applyFont="1" applyBorder="1" applyAlignment="1">
      <alignment horizontal="center" vertical="center"/>
    </xf>
    <xf numFmtId="0" fontId="11" fillId="2" borderId="8" xfId="0" applyFont="1" applyFill="1" applyBorder="1" applyAlignment="1">
      <alignment horizontal="left" vertical="center" wrapText="1"/>
    </xf>
    <xf numFmtId="0" fontId="25" fillId="0" borderId="42" xfId="0" applyFont="1" applyBorder="1" applyAlignment="1">
      <alignment horizontal="center" vertical="center"/>
    </xf>
    <xf numFmtId="0" fontId="11" fillId="2" borderId="75" xfId="0" applyFont="1" applyFill="1" applyBorder="1" applyAlignment="1">
      <alignment horizontal="left" vertical="center" wrapText="1"/>
    </xf>
    <xf numFmtId="0" fontId="25" fillId="2" borderId="11" xfId="0" applyFont="1" applyFill="1" applyBorder="1" applyAlignment="1">
      <alignment horizontal="center" vertical="center" wrapText="1"/>
    </xf>
    <xf numFmtId="0" fontId="25" fillId="2" borderId="73" xfId="0" applyFont="1" applyFill="1" applyBorder="1" applyAlignment="1">
      <alignment horizontal="center" vertical="center" wrapText="1"/>
    </xf>
    <xf numFmtId="171" fontId="37" fillId="13" borderId="61" xfId="6" applyNumberFormat="1" applyFont="1" applyFill="1" applyBorder="1" applyAlignment="1">
      <alignment horizontal="center" vertical="center"/>
    </xf>
    <xf numFmtId="166" fontId="30" fillId="2" borderId="27" xfId="6" applyFont="1" applyFill="1" applyBorder="1" applyAlignment="1">
      <alignment vertical="center"/>
    </xf>
    <xf numFmtId="44" fontId="32" fillId="4" borderId="73" xfId="77" applyNumberFormat="1" applyFont="1" applyFill="1" applyBorder="1" applyAlignment="1">
      <alignment horizontal="center" vertical="center" wrapText="1"/>
    </xf>
    <xf numFmtId="4" fontId="25" fillId="2" borderId="6" xfId="0" applyNumberFormat="1" applyFont="1" applyFill="1" applyBorder="1" applyAlignment="1">
      <alignment horizontal="center" vertical="center"/>
    </xf>
    <xf numFmtId="0" fontId="32" fillId="4" borderId="6" xfId="77" applyFont="1" applyFill="1" applyBorder="1" applyAlignment="1">
      <alignment horizontal="center" vertical="center" wrapText="1"/>
    </xf>
    <xf numFmtId="4" fontId="15" fillId="0" borderId="6" xfId="0" applyNumberFormat="1" applyFont="1" applyBorder="1" applyAlignment="1">
      <alignment horizontal="right" vertical="center" wrapText="1"/>
    </xf>
    <xf numFmtId="4" fontId="0" fillId="0" borderId="0" xfId="0" applyNumberFormat="1"/>
    <xf numFmtId="4" fontId="25" fillId="14" borderId="0" xfId="0" applyNumberFormat="1" applyFont="1" applyFill="1" applyAlignment="1">
      <alignment horizontal="center" vertical="center"/>
    </xf>
    <xf numFmtId="4" fontId="0" fillId="14" borderId="0" xfId="0" applyNumberFormat="1" applyFill="1"/>
    <xf numFmtId="0" fontId="49" fillId="0" borderId="0" xfId="0" applyFont="1"/>
    <xf numFmtId="0" fontId="50" fillId="2" borderId="0" xfId="0" applyFont="1" applyFill="1" applyAlignment="1">
      <alignment vertical="center" wrapText="1"/>
    </xf>
    <xf numFmtId="0" fontId="0" fillId="0" borderId="0" xfId="0" applyAlignment="1">
      <alignment vertical="center"/>
    </xf>
    <xf numFmtId="4" fontId="15" fillId="0" borderId="6" xfId="0" applyNumberFormat="1" applyFont="1" applyBorder="1" applyAlignment="1">
      <alignment horizontal="center" vertical="center" wrapText="1"/>
    </xf>
    <xf numFmtId="4" fontId="17" fillId="0" borderId="6" xfId="0" applyNumberFormat="1" applyFont="1" applyBorder="1" applyAlignment="1">
      <alignment horizontal="center" vertical="center" wrapText="1"/>
    </xf>
    <xf numFmtId="4" fontId="25" fillId="0" borderId="6" xfId="0" applyNumberFormat="1" applyFont="1" applyBorder="1" applyAlignment="1">
      <alignment horizontal="center" vertical="center"/>
    </xf>
    <xf numFmtId="4" fontId="55" fillId="2" borderId="6" xfId="0" applyNumberFormat="1" applyFont="1" applyFill="1" applyBorder="1" applyAlignment="1">
      <alignment horizontal="center" vertical="center"/>
    </xf>
    <xf numFmtId="166" fontId="46" fillId="2" borderId="11" xfId="6" applyFont="1" applyFill="1" applyBorder="1" applyAlignment="1">
      <alignment horizontal="center" vertical="center"/>
    </xf>
    <xf numFmtId="166" fontId="46" fillId="2" borderId="8" xfId="6" applyFont="1" applyFill="1" applyBorder="1" applyAlignment="1">
      <alignment horizontal="center" vertical="center"/>
    </xf>
    <xf numFmtId="166" fontId="46" fillId="2" borderId="7" xfId="6" applyFont="1" applyFill="1" applyBorder="1" applyAlignment="1">
      <alignment horizontal="center" vertical="center"/>
    </xf>
    <xf numFmtId="166" fontId="46" fillId="2" borderId="85" xfId="6" applyFont="1" applyFill="1" applyBorder="1" applyAlignment="1">
      <alignment horizontal="center" vertical="center"/>
    </xf>
    <xf numFmtId="166" fontId="46" fillId="2" borderId="86" xfId="6" applyFont="1" applyFill="1" applyBorder="1" applyAlignment="1">
      <alignment horizontal="center" vertical="center"/>
    </xf>
    <xf numFmtId="0" fontId="20" fillId="0" borderId="9" xfId="73" applyBorder="1" applyAlignment="1">
      <alignment horizontal="center" vertical="center"/>
    </xf>
    <xf numFmtId="0" fontId="20" fillId="0" borderId="12" xfId="73" applyBorder="1" applyAlignment="1">
      <alignment horizontal="center" vertical="center"/>
    </xf>
    <xf numFmtId="0" fontId="42" fillId="0" borderId="8" xfId="0" applyFont="1" applyBorder="1" applyAlignment="1">
      <alignment horizontal="left" vertical="center" wrapText="1"/>
    </xf>
    <xf numFmtId="166" fontId="46" fillId="16" borderId="7" xfId="6" applyFont="1" applyFill="1" applyBorder="1" applyAlignment="1">
      <alignment horizontal="center" vertical="center"/>
    </xf>
    <xf numFmtId="166" fontId="46" fillId="16" borderId="6" xfId="6" applyFont="1" applyFill="1" applyBorder="1" applyAlignment="1">
      <alignment horizontal="center" vertical="center"/>
    </xf>
    <xf numFmtId="0" fontId="44" fillId="2" borderId="16" xfId="0" applyFont="1" applyFill="1" applyBorder="1" applyAlignment="1">
      <alignment horizontal="center" vertical="center"/>
    </xf>
    <xf numFmtId="0" fontId="44" fillId="2" borderId="3" xfId="0" applyFont="1" applyFill="1" applyBorder="1" applyAlignment="1">
      <alignment horizontal="center" vertical="center"/>
    </xf>
    <xf numFmtId="0" fontId="44" fillId="2" borderId="7" xfId="0" applyFont="1" applyFill="1" applyBorder="1" applyAlignment="1">
      <alignment horizontal="center" vertical="center"/>
    </xf>
    <xf numFmtId="0" fontId="44" fillId="2" borderId="6" xfId="0" applyFont="1" applyFill="1" applyBorder="1" applyAlignment="1">
      <alignment horizontal="center" vertical="center"/>
    </xf>
    <xf numFmtId="3" fontId="44" fillId="2" borderId="8" xfId="0" applyNumberFormat="1" applyFont="1" applyFill="1" applyBorder="1" applyAlignment="1">
      <alignment horizontal="center" vertical="center"/>
    </xf>
    <xf numFmtId="166" fontId="47" fillId="2" borderId="7" xfId="6" applyFont="1" applyFill="1" applyBorder="1" applyAlignment="1">
      <alignment horizontal="center" vertical="center"/>
    </xf>
    <xf numFmtId="166" fontId="47" fillId="2" borderId="6" xfId="6" applyFont="1" applyFill="1" applyBorder="1" applyAlignment="1">
      <alignment horizontal="center" vertical="center"/>
    </xf>
    <xf numFmtId="3" fontId="42" fillId="2" borderId="7" xfId="0" applyNumberFormat="1" applyFont="1" applyFill="1" applyBorder="1" applyAlignment="1">
      <alignment horizontal="center" vertical="center" wrapText="1"/>
    </xf>
    <xf numFmtId="3" fontId="44" fillId="2" borderId="7" xfId="0" applyNumberFormat="1" applyFont="1" applyFill="1" applyBorder="1" applyAlignment="1">
      <alignment horizontal="center" vertical="center" wrapText="1"/>
    </xf>
    <xf numFmtId="3" fontId="44" fillId="2" borderId="6" xfId="0" applyNumberFormat="1" applyFont="1" applyFill="1" applyBorder="1" applyAlignment="1">
      <alignment horizontal="center" vertical="center" wrapText="1"/>
    </xf>
    <xf numFmtId="166" fontId="47" fillId="2" borderId="8" xfId="6" applyFont="1" applyFill="1" applyBorder="1" applyAlignment="1">
      <alignment horizontal="center" vertical="center"/>
    </xf>
    <xf numFmtId="3" fontId="42" fillId="2" borderId="27" xfId="0" applyNumberFormat="1" applyFont="1" applyFill="1" applyBorder="1" applyAlignment="1">
      <alignment horizontal="center" vertical="center" wrapText="1"/>
    </xf>
    <xf numFmtId="3" fontId="44" fillId="2" borderId="27" xfId="0" applyNumberFormat="1" applyFont="1" applyFill="1" applyBorder="1" applyAlignment="1">
      <alignment horizontal="center" vertical="center" wrapText="1"/>
    </xf>
    <xf numFmtId="0" fontId="45" fillId="2" borderId="27" xfId="0" applyFont="1" applyFill="1" applyBorder="1" applyAlignment="1">
      <alignment horizontal="justify" vertical="center" wrapText="1"/>
    </xf>
    <xf numFmtId="0" fontId="44" fillId="2" borderId="27" xfId="0" applyFont="1" applyFill="1" applyBorder="1" applyAlignment="1">
      <alignment horizontal="center" vertical="center"/>
    </xf>
    <xf numFmtId="0" fontId="42" fillId="2" borderId="35" xfId="0" applyFont="1" applyFill="1" applyBorder="1" applyAlignment="1">
      <alignment horizontal="left" vertical="center" wrapText="1"/>
    </xf>
    <xf numFmtId="0" fontId="42" fillId="2" borderId="8" xfId="0" applyFont="1" applyFill="1" applyBorder="1" applyAlignment="1">
      <alignment horizontal="left" vertical="center" wrapText="1"/>
    </xf>
    <xf numFmtId="3" fontId="44" fillId="2" borderId="7" xfId="0" applyNumberFormat="1" applyFont="1" applyFill="1" applyBorder="1" applyAlignment="1">
      <alignment horizontal="center" vertical="center"/>
    </xf>
    <xf numFmtId="3" fontId="44" fillId="2" borderId="33" xfId="0" applyNumberFormat="1" applyFont="1" applyFill="1" applyBorder="1" applyAlignment="1">
      <alignment horizontal="center" vertical="center"/>
    </xf>
    <xf numFmtId="3" fontId="44" fillId="2" borderId="32" xfId="0" applyNumberFormat="1" applyFont="1" applyFill="1" applyBorder="1" applyAlignment="1">
      <alignment horizontal="center" vertical="center"/>
    </xf>
    <xf numFmtId="3" fontId="44" fillId="2" borderId="27" xfId="0" applyNumberFormat="1" applyFont="1" applyFill="1" applyBorder="1" applyAlignment="1">
      <alignment horizontal="center" vertical="center"/>
    </xf>
    <xf numFmtId="166" fontId="46" fillId="2" borderId="6" xfId="6" applyFont="1" applyFill="1" applyBorder="1" applyAlignment="1">
      <alignment horizontal="center" vertical="center"/>
    </xf>
    <xf numFmtId="166" fontId="47" fillId="2" borderId="11" xfId="6" applyFont="1" applyFill="1" applyBorder="1" applyAlignment="1">
      <alignment horizontal="center" vertical="center"/>
    </xf>
    <xf numFmtId="3" fontId="44" fillId="2" borderId="73" xfId="0" applyNumberFormat="1" applyFont="1" applyFill="1" applyBorder="1" applyAlignment="1">
      <alignment horizontal="center" vertical="center"/>
    </xf>
    <xf numFmtId="3" fontId="44" fillId="2" borderId="80" xfId="0" applyNumberFormat="1" applyFont="1" applyFill="1" applyBorder="1" applyAlignment="1">
      <alignment horizontal="center" vertical="center"/>
    </xf>
    <xf numFmtId="3" fontId="44" fillId="2" borderId="61" xfId="0" applyNumberFormat="1" applyFont="1" applyFill="1" applyBorder="1" applyAlignment="1">
      <alignment horizontal="center" vertical="center"/>
    </xf>
    <xf numFmtId="3" fontId="44" fillId="2" borderId="35" xfId="0" applyNumberFormat="1" applyFont="1" applyFill="1" applyBorder="1" applyAlignment="1">
      <alignment horizontal="center" vertical="center"/>
    </xf>
    <xf numFmtId="3" fontId="44" fillId="2" borderId="11" xfId="0" applyNumberFormat="1" applyFont="1" applyFill="1" applyBorder="1" applyAlignment="1">
      <alignment horizontal="center" vertical="center"/>
    </xf>
    <xf numFmtId="0" fontId="20" fillId="0" borderId="15" xfId="73" applyBorder="1" applyAlignment="1">
      <alignment horizontal="center"/>
    </xf>
    <xf numFmtId="0" fontId="20" fillId="0" borderId="4" xfId="73" applyBorder="1" applyAlignment="1">
      <alignment horizontal="center"/>
    </xf>
    <xf numFmtId="44" fontId="3" fillId="10" borderId="0" xfId="79" applyNumberFormat="1" applyBorder="1" applyAlignment="1">
      <alignment horizontal="left" vertical="top" wrapText="1"/>
    </xf>
    <xf numFmtId="0" fontId="21" fillId="0" borderId="19" xfId="74" applyFill="1" applyBorder="1" applyAlignment="1">
      <alignment horizontal="center"/>
    </xf>
    <xf numFmtId="0" fontId="21" fillId="0" borderId="20" xfId="74" applyFill="1" applyBorder="1" applyAlignment="1">
      <alignment horizontal="center"/>
    </xf>
    <xf numFmtId="0" fontId="20" fillId="0" borderId="2" xfId="73" applyBorder="1" applyAlignment="1">
      <alignment horizontal="center"/>
    </xf>
    <xf numFmtId="0" fontId="20" fillId="0" borderId="0" xfId="73" applyBorder="1" applyAlignment="1">
      <alignment horizontal="center"/>
    </xf>
    <xf numFmtId="44" fontId="3" fillId="10" borderId="0" xfId="79" quotePrefix="1" applyNumberFormat="1" applyBorder="1" applyAlignment="1">
      <alignment horizontal="left" vertical="center"/>
    </xf>
    <xf numFmtId="9" fontId="23" fillId="7" borderId="18" xfId="76" applyNumberFormat="1" applyBorder="1" applyAlignment="1">
      <alignment horizontal="center" vertical="center"/>
    </xf>
    <xf numFmtId="9" fontId="23" fillId="7" borderId="7" xfId="76" applyNumberFormat="1" applyBorder="1" applyAlignment="1">
      <alignment horizontal="center" vertical="center"/>
    </xf>
    <xf numFmtId="0" fontId="46" fillId="2" borderId="9" xfId="0" applyFont="1" applyFill="1" applyBorder="1" applyAlignment="1">
      <alignment horizontal="center" vertical="center"/>
    </xf>
    <xf numFmtId="0" fontId="46" fillId="2" borderId="20" xfId="0" applyFont="1" applyFill="1" applyBorder="1" applyAlignment="1">
      <alignment horizontal="center" vertical="center"/>
    </xf>
    <xf numFmtId="0" fontId="46" fillId="2" borderId="12" xfId="0" applyFont="1" applyFill="1" applyBorder="1" applyAlignment="1">
      <alignment horizontal="center" vertical="center"/>
    </xf>
    <xf numFmtId="0" fontId="46" fillId="2" borderId="10" xfId="0" applyFont="1" applyFill="1" applyBorder="1" applyAlignment="1">
      <alignment horizontal="center" vertical="center"/>
    </xf>
    <xf numFmtId="0" fontId="44" fillId="2" borderId="82" xfId="0" applyFont="1" applyFill="1" applyBorder="1" applyAlignment="1">
      <alignment horizontal="center" vertical="center"/>
    </xf>
    <xf numFmtId="166" fontId="46" fillId="16" borderId="11" xfId="6" applyFont="1" applyFill="1" applyBorder="1" applyAlignment="1">
      <alignment horizontal="center" vertical="center"/>
    </xf>
    <xf numFmtId="166" fontId="46" fillId="16" borderId="8" xfId="6" applyFont="1" applyFill="1" applyBorder="1" applyAlignment="1">
      <alignment horizontal="center" vertical="center"/>
    </xf>
    <xf numFmtId="0" fontId="44" fillId="2" borderId="11" xfId="0" applyFont="1" applyFill="1" applyBorder="1" applyAlignment="1">
      <alignment horizontal="center" vertical="center"/>
    </xf>
    <xf numFmtId="166" fontId="48" fillId="15" borderId="11" xfId="6" applyFont="1" applyFill="1" applyBorder="1" applyAlignment="1">
      <alignment horizontal="center" vertical="center" wrapText="1"/>
    </xf>
    <xf numFmtId="166" fontId="48" fillId="15" borderId="8" xfId="6" applyFont="1" applyFill="1" applyBorder="1" applyAlignment="1">
      <alignment horizontal="center" vertical="center" wrapText="1"/>
    </xf>
    <xf numFmtId="166" fontId="48" fillId="15" borderId="7" xfId="6" applyFont="1" applyFill="1" applyBorder="1" applyAlignment="1">
      <alignment horizontal="center" vertical="center" wrapText="1"/>
    </xf>
    <xf numFmtId="9" fontId="48" fillId="15" borderId="11" xfId="31" applyFont="1" applyFill="1" applyBorder="1" applyAlignment="1">
      <alignment horizontal="center" vertical="center" wrapText="1"/>
    </xf>
    <xf numFmtId="9" fontId="48" fillId="15" borderId="8" xfId="31" applyFont="1" applyFill="1" applyBorder="1" applyAlignment="1">
      <alignment horizontal="center" vertical="center" wrapText="1"/>
    </xf>
    <xf numFmtId="9" fontId="48" fillId="15" borderId="7" xfId="31" applyFont="1" applyFill="1" applyBorder="1" applyAlignment="1">
      <alignment horizontal="center" vertical="center" wrapText="1"/>
    </xf>
    <xf numFmtId="3" fontId="44" fillId="2" borderId="8" xfId="0" applyNumberFormat="1" applyFont="1" applyFill="1" applyBorder="1" applyAlignment="1">
      <alignment horizontal="center" vertical="center" wrapText="1"/>
    </xf>
    <xf numFmtId="44" fontId="48" fillId="2" borderId="11" xfId="0" applyNumberFormat="1" applyFont="1" applyFill="1" applyBorder="1" applyAlignment="1">
      <alignment horizontal="center" vertical="center" wrapText="1"/>
    </xf>
    <xf numFmtId="44" fontId="48" fillId="2" borderId="8" xfId="0" applyNumberFormat="1" applyFont="1" applyFill="1" applyBorder="1" applyAlignment="1">
      <alignment horizontal="center" vertical="center" wrapText="1"/>
    </xf>
    <xf numFmtId="44" fontId="48" fillId="2" borderId="7" xfId="0" applyNumberFormat="1" applyFont="1" applyFill="1" applyBorder="1" applyAlignment="1">
      <alignment horizontal="center" vertical="center" wrapText="1"/>
    </xf>
    <xf numFmtId="44" fontId="48" fillId="2" borderId="6" xfId="0" applyNumberFormat="1" applyFont="1" applyFill="1" applyBorder="1" applyAlignment="1">
      <alignment horizontal="center" vertical="center" wrapText="1"/>
    </xf>
    <xf numFmtId="0" fontId="44" fillId="2" borderId="43" xfId="0" applyFont="1" applyFill="1" applyBorder="1" applyAlignment="1">
      <alignment horizontal="center" vertical="center"/>
    </xf>
    <xf numFmtId="0" fontId="44" fillId="2" borderId="42" xfId="0" applyFont="1" applyFill="1" applyBorder="1" applyAlignment="1">
      <alignment horizontal="center" vertical="center"/>
    </xf>
    <xf numFmtId="0" fontId="44" fillId="2" borderId="2" xfId="0" applyFont="1" applyFill="1" applyBorder="1" applyAlignment="1">
      <alignment horizontal="center" vertical="center"/>
    </xf>
    <xf numFmtId="0" fontId="44" fillId="2" borderId="25" xfId="0" applyFont="1" applyFill="1" applyBorder="1" applyAlignment="1">
      <alignment horizontal="center" vertical="center"/>
    </xf>
    <xf numFmtId="0" fontId="44" fillId="2" borderId="26" xfId="0" applyFont="1" applyFill="1" applyBorder="1" applyAlignment="1">
      <alignment horizontal="center" vertical="center"/>
    </xf>
    <xf numFmtId="0" fontId="45" fillId="2" borderId="8" xfId="0" applyFont="1" applyFill="1" applyBorder="1" applyAlignment="1">
      <alignment horizontal="justify" vertical="center" wrapText="1"/>
    </xf>
    <xf numFmtId="0" fontId="44" fillId="2" borderId="8" xfId="0" applyFont="1" applyFill="1" applyBorder="1" applyAlignment="1">
      <alignment horizontal="center" vertical="center"/>
    </xf>
    <xf numFmtId="3" fontId="42" fillId="2" borderId="8" xfId="0" applyNumberFormat="1" applyFont="1" applyFill="1" applyBorder="1" applyAlignment="1">
      <alignment horizontal="center" vertical="center" wrapText="1"/>
    </xf>
    <xf numFmtId="0" fontId="45" fillId="12" borderId="27" xfId="0" applyFont="1" applyFill="1" applyBorder="1" applyAlignment="1">
      <alignment horizontal="justify" vertical="center" wrapText="1"/>
    </xf>
    <xf numFmtId="0" fontId="44" fillId="2" borderId="33" xfId="0" applyFont="1" applyFill="1" applyBorder="1" applyAlignment="1">
      <alignment horizontal="center" vertical="center"/>
    </xf>
    <xf numFmtId="0" fontId="44" fillId="2" borderId="32" xfId="0" applyFont="1" applyFill="1" applyBorder="1" applyAlignment="1">
      <alignment horizontal="center" vertical="center"/>
    </xf>
    <xf numFmtId="0" fontId="44" fillId="2" borderId="34" xfId="0" applyFont="1" applyFill="1" applyBorder="1" applyAlignment="1">
      <alignment horizontal="center" vertical="center"/>
    </xf>
    <xf numFmtId="3" fontId="42" fillId="2" borderId="11" xfId="0" applyNumberFormat="1" applyFont="1" applyFill="1" applyBorder="1" applyAlignment="1">
      <alignment horizontal="center" vertical="center" wrapText="1"/>
    </xf>
    <xf numFmtId="0" fontId="45" fillId="12" borderId="11" xfId="0" applyFont="1" applyFill="1" applyBorder="1" applyAlignment="1">
      <alignment horizontal="justify" vertical="center" wrapText="1"/>
    </xf>
    <xf numFmtId="0" fontId="45" fillId="12" borderId="8" xfId="0" applyFont="1" applyFill="1" applyBorder="1" applyAlignment="1">
      <alignment horizontal="justify" vertical="center" wrapText="1"/>
    </xf>
    <xf numFmtId="0" fontId="45" fillId="2" borderId="27" xfId="0" applyFont="1" applyFill="1" applyBorder="1" applyAlignment="1">
      <alignment horizontal="left" vertical="center" wrapText="1"/>
    </xf>
    <xf numFmtId="0" fontId="45" fillId="2" borderId="73" xfId="0" applyFont="1" applyFill="1" applyBorder="1" applyAlignment="1">
      <alignment horizontal="left" vertical="center" wrapText="1"/>
    </xf>
    <xf numFmtId="0" fontId="45" fillId="2" borderId="73" xfId="0" applyFont="1" applyFill="1" applyBorder="1" applyAlignment="1">
      <alignment horizontal="justify" vertical="center" wrapText="1"/>
    </xf>
    <xf numFmtId="0" fontId="44" fillId="2" borderId="74" xfId="0" applyFont="1" applyFill="1" applyBorder="1" applyAlignment="1">
      <alignment horizontal="center" vertical="center"/>
    </xf>
    <xf numFmtId="166" fontId="47" fillId="2" borderId="27" xfId="6" applyFont="1" applyFill="1" applyBorder="1" applyAlignment="1">
      <alignment horizontal="center" vertical="center"/>
    </xf>
    <xf numFmtId="166" fontId="46" fillId="16" borderId="27" xfId="6" applyFont="1" applyFill="1" applyBorder="1" applyAlignment="1">
      <alignment horizontal="center" vertical="center"/>
    </xf>
    <xf numFmtId="3" fontId="44" fillId="2" borderId="35" xfId="0" applyNumberFormat="1" applyFont="1" applyFill="1" applyBorder="1" applyAlignment="1">
      <alignment horizontal="center" vertical="center" wrapText="1"/>
    </xf>
    <xf numFmtId="0" fontId="45" fillId="0" borderId="8" xfId="0" applyFont="1" applyBorder="1" applyAlignment="1">
      <alignment horizontal="justify" vertical="center" wrapText="1"/>
    </xf>
    <xf numFmtId="0" fontId="44" fillId="2" borderId="81" xfId="0" applyFont="1" applyFill="1" applyBorder="1" applyAlignment="1">
      <alignment horizontal="center" vertical="center"/>
    </xf>
    <xf numFmtId="3" fontId="42" fillId="2" borderId="61" xfId="0" applyNumberFormat="1" applyFont="1" applyFill="1" applyBorder="1" applyAlignment="1">
      <alignment horizontal="center" vertical="center" wrapText="1"/>
    </xf>
    <xf numFmtId="166" fontId="48" fillId="15" borderId="27" xfId="6" applyFont="1" applyFill="1" applyBorder="1" applyAlignment="1">
      <alignment horizontal="center" vertical="center" wrapText="1"/>
    </xf>
    <xf numFmtId="9" fontId="48" fillId="15" borderId="27" xfId="31" applyFont="1" applyFill="1" applyBorder="1" applyAlignment="1">
      <alignment horizontal="center" vertical="center" wrapText="1"/>
    </xf>
    <xf numFmtId="44" fontId="48" fillId="2" borderId="27" xfId="0" applyNumberFormat="1" applyFont="1" applyFill="1" applyBorder="1" applyAlignment="1">
      <alignment horizontal="center" vertical="center" wrapText="1"/>
    </xf>
    <xf numFmtId="166" fontId="46" fillId="2" borderId="27" xfId="6" applyFont="1" applyFill="1" applyBorder="1" applyAlignment="1">
      <alignment horizontal="center" vertical="center"/>
    </xf>
    <xf numFmtId="0" fontId="45" fillId="2" borderId="11" xfId="0" applyFont="1" applyFill="1" applyBorder="1" applyAlignment="1">
      <alignment horizontal="justify" vertical="center" wrapText="1"/>
    </xf>
    <xf numFmtId="0" fontId="45" fillId="2" borderId="7" xfId="0" applyFont="1" applyFill="1" applyBorder="1" applyAlignment="1">
      <alignment horizontal="justify" vertical="center" wrapText="1"/>
    </xf>
    <xf numFmtId="3" fontId="44" fillId="0" borderId="11" xfId="0" applyNumberFormat="1" applyFont="1" applyBorder="1" applyAlignment="1">
      <alignment horizontal="center" vertical="center"/>
    </xf>
    <xf numFmtId="3" fontId="44" fillId="0" borderId="8" xfId="0" applyNumberFormat="1" applyFont="1" applyBorder="1" applyAlignment="1">
      <alignment horizontal="center" vertical="center"/>
    </xf>
    <xf numFmtId="3" fontId="44" fillId="0" borderId="7" xfId="0" applyNumberFormat="1" applyFont="1" applyBorder="1" applyAlignment="1">
      <alignment horizontal="center" vertical="center"/>
    </xf>
    <xf numFmtId="166" fontId="48" fillId="15" borderId="28" xfId="6" applyFont="1" applyFill="1" applyBorder="1" applyAlignment="1">
      <alignment horizontal="center" vertical="center" wrapText="1"/>
    </xf>
    <xf numFmtId="9" fontId="48" fillId="15" borderId="28" xfId="31" applyFont="1" applyFill="1" applyBorder="1" applyAlignment="1">
      <alignment horizontal="center" vertical="center" wrapText="1"/>
    </xf>
    <xf numFmtId="44" fontId="48" fillId="2" borderId="28" xfId="0" applyNumberFormat="1" applyFont="1" applyFill="1" applyBorder="1" applyAlignment="1">
      <alignment horizontal="center" vertical="center" wrapText="1"/>
    </xf>
    <xf numFmtId="166" fontId="46" fillId="2" borderId="28" xfId="6" applyFont="1" applyFill="1" applyBorder="1" applyAlignment="1">
      <alignment horizontal="center" vertical="center"/>
    </xf>
    <xf numFmtId="0" fontId="44" fillId="2" borderId="73" xfId="0" applyFont="1" applyFill="1" applyBorder="1" applyAlignment="1">
      <alignment horizontal="center" vertical="center"/>
    </xf>
    <xf numFmtId="3" fontId="44" fillId="2" borderId="73" xfId="0" applyNumberFormat="1" applyFont="1" applyFill="1" applyBorder="1" applyAlignment="1">
      <alignment horizontal="center" vertical="center" wrapText="1"/>
    </xf>
    <xf numFmtId="0" fontId="44" fillId="2" borderId="19" xfId="0" applyFont="1" applyFill="1" applyBorder="1" applyAlignment="1">
      <alignment horizontal="center" vertical="center"/>
    </xf>
    <xf numFmtId="0" fontId="44" fillId="2" borderId="75" xfId="0" applyFont="1" applyFill="1" applyBorder="1" applyAlignment="1">
      <alignment horizontal="center" vertical="center"/>
    </xf>
    <xf numFmtId="166" fontId="47" fillId="2" borderId="28" xfId="6" applyFont="1" applyFill="1" applyBorder="1" applyAlignment="1">
      <alignment horizontal="center" vertical="center"/>
    </xf>
    <xf numFmtId="166" fontId="46" fillId="16" borderId="28" xfId="6" applyFont="1" applyFill="1" applyBorder="1" applyAlignment="1">
      <alignment horizontal="center" vertical="center"/>
    </xf>
    <xf numFmtId="0" fontId="43" fillId="4" borderId="27" xfId="77" applyFont="1" applyFill="1" applyBorder="1" applyAlignment="1">
      <alignment horizontal="center" vertical="center"/>
    </xf>
    <xf numFmtId="44" fontId="43" fillId="4" borderId="27" xfId="77" applyNumberFormat="1" applyFont="1" applyFill="1" applyBorder="1" applyAlignment="1">
      <alignment horizontal="center" vertical="center" wrapText="1"/>
    </xf>
    <xf numFmtId="9" fontId="43" fillId="4" borderId="27" xfId="77" applyNumberFormat="1" applyFont="1" applyFill="1" applyBorder="1" applyAlignment="1">
      <alignment horizontal="center" vertical="center" wrapText="1"/>
    </xf>
    <xf numFmtId="0" fontId="43" fillId="4" borderId="27" xfId="77" applyFont="1" applyFill="1" applyBorder="1" applyAlignment="1">
      <alignment horizontal="center" vertical="center" wrapText="1"/>
    </xf>
    <xf numFmtId="166" fontId="30" fillId="3" borderId="27" xfId="6" applyFont="1" applyFill="1" applyBorder="1" applyAlignment="1">
      <alignment horizontal="center" vertical="center"/>
    </xf>
    <xf numFmtId="0" fontId="25" fillId="2" borderId="27" xfId="0" applyFont="1" applyFill="1" applyBorder="1" applyAlignment="1">
      <alignment horizontal="center" vertical="center"/>
    </xf>
    <xf numFmtId="0" fontId="11" fillId="2" borderId="27" xfId="0" applyFont="1" applyFill="1" applyBorder="1" applyAlignment="1">
      <alignment horizontal="justify" vertical="center" wrapText="1"/>
    </xf>
    <xf numFmtId="3" fontId="25" fillId="2" borderId="27" xfId="0" applyNumberFormat="1" applyFont="1" applyFill="1" applyBorder="1" applyAlignment="1">
      <alignment horizontal="center" vertical="center"/>
    </xf>
    <xf numFmtId="3" fontId="25" fillId="2" borderId="27" xfId="0" applyNumberFormat="1" applyFont="1" applyFill="1" applyBorder="1" applyAlignment="1">
      <alignment horizontal="center" vertical="center" wrapText="1"/>
    </xf>
    <xf numFmtId="166" fontId="31" fillId="2" borderId="27" xfId="6" applyFont="1" applyFill="1" applyBorder="1" applyAlignment="1">
      <alignment horizontal="center" vertical="center"/>
    </xf>
    <xf numFmtId="166" fontId="30" fillId="15" borderId="27" xfId="6" applyFont="1" applyFill="1" applyBorder="1" applyAlignment="1">
      <alignment horizontal="center" vertical="center" wrapText="1"/>
    </xf>
    <xf numFmtId="9" fontId="30" fillId="15" borderId="27" xfId="31" applyFont="1" applyFill="1" applyBorder="1" applyAlignment="1">
      <alignment horizontal="center" vertical="center" wrapText="1"/>
    </xf>
    <xf numFmtId="44" fontId="30" fillId="2" borderId="27" xfId="0" applyNumberFormat="1" applyFont="1" applyFill="1" applyBorder="1" applyAlignment="1">
      <alignment horizontal="center" vertical="center" wrapText="1"/>
    </xf>
    <xf numFmtId="166" fontId="30" fillId="2" borderId="27" xfId="6" applyFont="1" applyFill="1" applyBorder="1" applyAlignment="1">
      <alignment horizontal="center" vertical="center"/>
    </xf>
    <xf numFmtId="0" fontId="30" fillId="2" borderId="69" xfId="0" applyFont="1" applyFill="1" applyBorder="1" applyAlignment="1">
      <alignment horizontal="center" vertical="center"/>
    </xf>
    <xf numFmtId="0" fontId="30" fillId="2" borderId="70" xfId="0" applyFont="1" applyFill="1" applyBorder="1" applyAlignment="1">
      <alignment horizontal="center" vertical="center"/>
    </xf>
    <xf numFmtId="0" fontId="30" fillId="2" borderId="77" xfId="0" applyFont="1" applyFill="1" applyBorder="1" applyAlignment="1">
      <alignment horizontal="center" vertical="center"/>
    </xf>
    <xf numFmtId="0" fontId="25" fillId="2" borderId="27" xfId="0" applyFont="1" applyFill="1" applyBorder="1" applyAlignment="1">
      <alignment horizontal="center" vertical="center" wrapText="1"/>
    </xf>
    <xf numFmtId="0" fontId="20" fillId="0" borderId="62" xfId="73" applyBorder="1" applyAlignment="1">
      <alignment horizontal="center"/>
    </xf>
    <xf numFmtId="0" fontId="20" fillId="0" borderId="63" xfId="73" applyBorder="1" applyAlignment="1">
      <alignment horizontal="center"/>
    </xf>
    <xf numFmtId="0" fontId="20" fillId="0" borderId="65" xfId="73" applyBorder="1" applyAlignment="1">
      <alignment horizontal="center"/>
    </xf>
    <xf numFmtId="0" fontId="21" fillId="0" borderId="20" xfId="74" applyBorder="1" applyAlignment="1">
      <alignment horizontal="center"/>
    </xf>
    <xf numFmtId="0" fontId="21" fillId="0" borderId="67" xfId="74" applyBorder="1" applyAlignment="1">
      <alignment horizontal="center"/>
    </xf>
    <xf numFmtId="44" fontId="1" fillId="10" borderId="0" xfId="79" applyNumberFormat="1" applyFont="1" applyBorder="1" applyAlignment="1">
      <alignment horizontal="left" vertical="top" wrapText="1"/>
    </xf>
    <xf numFmtId="44" fontId="1" fillId="10" borderId="0" xfId="79" quotePrefix="1" applyNumberFormat="1" applyFont="1" applyBorder="1" applyAlignment="1">
      <alignment horizontal="left" vertical="center"/>
    </xf>
    <xf numFmtId="44" fontId="1" fillId="10" borderId="0" xfId="79" applyNumberFormat="1" applyFont="1" applyBorder="1" applyAlignment="1">
      <alignment horizontal="left" vertical="center"/>
    </xf>
    <xf numFmtId="0" fontId="20" fillId="0" borderId="76" xfId="73" applyBorder="1" applyAlignment="1">
      <alignment horizontal="center" vertical="center"/>
    </xf>
    <xf numFmtId="44" fontId="30" fillId="2" borderId="73" xfId="0" applyNumberFormat="1" applyFont="1" applyFill="1" applyBorder="1" applyAlignment="1">
      <alignment horizontal="center" vertical="center" wrapText="1"/>
    </xf>
    <xf numFmtId="44" fontId="30" fillId="2" borderId="80" xfId="0" applyNumberFormat="1" applyFont="1" applyFill="1" applyBorder="1" applyAlignment="1">
      <alignment horizontal="center" vertical="center" wrapText="1"/>
    </xf>
    <xf numFmtId="44" fontId="30" fillId="2" borderId="61" xfId="0" applyNumberFormat="1" applyFont="1" applyFill="1" applyBorder="1" applyAlignment="1">
      <alignment horizontal="center" vertical="center" wrapText="1"/>
    </xf>
    <xf numFmtId="166" fontId="30" fillId="2" borderId="73" xfId="6" applyFont="1" applyFill="1" applyBorder="1" applyAlignment="1">
      <alignment horizontal="center" vertical="center"/>
    </xf>
    <xf numFmtId="166" fontId="30" fillId="2" borderId="80" xfId="6" applyFont="1" applyFill="1" applyBorder="1" applyAlignment="1">
      <alignment horizontal="center" vertical="center"/>
    </xf>
    <xf numFmtId="166" fontId="30" fillId="2" borderId="61" xfId="6" applyFont="1" applyFill="1" applyBorder="1" applyAlignment="1">
      <alignment horizontal="center" vertical="center"/>
    </xf>
    <xf numFmtId="3" fontId="42" fillId="2" borderId="35" xfId="0" applyNumberFormat="1" applyFont="1" applyFill="1" applyBorder="1" applyAlignment="1">
      <alignment horizontal="center" vertical="center" wrapText="1"/>
    </xf>
    <xf numFmtId="166" fontId="30" fillId="3" borderId="8" xfId="6" applyFont="1" applyFill="1" applyBorder="1" applyAlignment="1">
      <alignment horizontal="center" vertical="center"/>
    </xf>
    <xf numFmtId="166" fontId="30" fillId="3" borderId="7" xfId="6" applyFont="1" applyFill="1" applyBorder="1" applyAlignment="1">
      <alignment horizontal="center" vertical="center"/>
    </xf>
    <xf numFmtId="166" fontId="34" fillId="15" borderId="8" xfId="6" applyFont="1" applyFill="1" applyBorder="1" applyAlignment="1">
      <alignment horizontal="center" vertical="center" wrapText="1"/>
    </xf>
    <xf numFmtId="166" fontId="34" fillId="15" borderId="7" xfId="6" applyFont="1" applyFill="1" applyBorder="1" applyAlignment="1">
      <alignment horizontal="center" vertical="center" wrapText="1"/>
    </xf>
    <xf numFmtId="9" fontId="34" fillId="15" borderId="8" xfId="31" applyFont="1" applyFill="1" applyBorder="1" applyAlignment="1">
      <alignment horizontal="center" vertical="center" wrapText="1"/>
    </xf>
    <xf numFmtId="9" fontId="34" fillId="15" borderId="7" xfId="31" applyFont="1" applyFill="1" applyBorder="1" applyAlignment="1">
      <alignment horizontal="center" vertical="center" wrapText="1"/>
    </xf>
    <xf numFmtId="166" fontId="30" fillId="3" borderId="11" xfId="6" applyFont="1" applyFill="1" applyBorder="1" applyAlignment="1">
      <alignment horizontal="center" vertical="center"/>
    </xf>
    <xf numFmtId="166" fontId="34" fillId="15" borderId="11" xfId="6" applyFont="1" applyFill="1" applyBorder="1" applyAlignment="1">
      <alignment horizontal="center" vertical="center" wrapText="1"/>
    </xf>
    <xf numFmtId="9" fontId="34" fillId="15" borderId="11" xfId="31" applyFont="1" applyFill="1" applyBorder="1" applyAlignment="1">
      <alignment horizontal="center" vertical="center" wrapText="1"/>
    </xf>
    <xf numFmtId="166" fontId="31" fillId="2" borderId="11" xfId="6" applyFont="1" applyFill="1" applyBorder="1" applyAlignment="1">
      <alignment horizontal="center" vertical="center"/>
    </xf>
    <xf numFmtId="166" fontId="31" fillId="2" borderId="8" xfId="6" applyFont="1" applyFill="1" applyBorder="1" applyAlignment="1">
      <alignment horizontal="center" vertical="center"/>
    </xf>
    <xf numFmtId="166" fontId="31" fillId="2" borderId="7" xfId="6" applyFont="1" applyFill="1" applyBorder="1" applyAlignment="1">
      <alignment horizontal="center" vertical="center"/>
    </xf>
    <xf numFmtId="0" fontId="21" fillId="0" borderId="19" xfId="74" applyBorder="1" applyAlignment="1">
      <alignment horizontal="center"/>
    </xf>
    <xf numFmtId="0" fontId="32" fillId="4" borderId="22" xfId="77" applyFont="1" applyFill="1" applyBorder="1" applyAlignment="1">
      <alignment horizontal="center" vertical="center"/>
    </xf>
    <xf numFmtId="0" fontId="32" fillId="4" borderId="16" xfId="77" applyFont="1" applyFill="1" applyBorder="1" applyAlignment="1">
      <alignment horizontal="center" vertical="center"/>
    </xf>
    <xf numFmtId="0" fontId="32" fillId="4" borderId="18" xfId="77" applyFont="1" applyFill="1" applyBorder="1" applyAlignment="1">
      <alignment horizontal="center" vertical="center" wrapText="1"/>
    </xf>
    <xf numFmtId="0" fontId="32" fillId="4" borderId="7" xfId="77" applyFont="1" applyFill="1" applyBorder="1" applyAlignment="1">
      <alignment horizontal="center" vertical="center" wrapText="1"/>
    </xf>
    <xf numFmtId="44" fontId="1" fillId="10" borderId="0" xfId="79" applyNumberFormat="1" applyFont="1" applyAlignment="1">
      <alignment horizontal="left" vertical="top" wrapText="1"/>
    </xf>
    <xf numFmtId="44" fontId="1" fillId="10" borderId="0" xfId="79" quotePrefix="1" applyNumberFormat="1" applyFont="1" applyAlignment="1">
      <alignment horizontal="left" vertical="center"/>
    </xf>
    <xf numFmtId="44" fontId="1" fillId="10" borderId="0" xfId="79" applyNumberFormat="1" applyFont="1" applyAlignment="1">
      <alignment horizontal="left" vertical="center"/>
    </xf>
    <xf numFmtId="0" fontId="32" fillId="4" borderId="27" xfId="77" applyFont="1" applyFill="1" applyBorder="1" applyAlignment="1">
      <alignment horizontal="center" vertical="center" wrapText="1"/>
    </xf>
    <xf numFmtId="44" fontId="32" fillId="4" borderId="27" xfId="77" applyNumberFormat="1" applyFont="1" applyFill="1" applyBorder="1" applyAlignment="1">
      <alignment horizontal="center" vertical="center" wrapText="1"/>
    </xf>
    <xf numFmtId="9" fontId="32" fillId="4" borderId="90" xfId="77" applyNumberFormat="1" applyFont="1" applyFill="1" applyBorder="1" applyAlignment="1">
      <alignment horizontal="center" vertical="center" wrapText="1"/>
    </xf>
    <xf numFmtId="9" fontId="32" fillId="4" borderId="83" xfId="77" applyNumberFormat="1" applyFont="1" applyFill="1" applyBorder="1" applyAlignment="1">
      <alignment horizontal="center" vertical="center" wrapText="1"/>
    </xf>
    <xf numFmtId="9" fontId="32" fillId="4" borderId="31" xfId="77" applyNumberFormat="1" applyFont="1" applyFill="1" applyBorder="1" applyAlignment="1">
      <alignment horizontal="center" vertical="center" wrapText="1"/>
    </xf>
    <xf numFmtId="44" fontId="34" fillId="2" borderId="11" xfId="0" applyNumberFormat="1" applyFont="1" applyFill="1" applyBorder="1" applyAlignment="1">
      <alignment horizontal="center" vertical="center" wrapText="1"/>
    </xf>
    <xf numFmtId="44" fontId="34" fillId="2" borderId="8" xfId="0" applyNumberFormat="1" applyFont="1" applyFill="1" applyBorder="1" applyAlignment="1">
      <alignment horizontal="center" vertical="center" wrapText="1"/>
    </xf>
    <xf numFmtId="166" fontId="30" fillId="2" borderId="11" xfId="6" applyFont="1" applyFill="1" applyBorder="1" applyAlignment="1">
      <alignment horizontal="center" vertical="center"/>
    </xf>
    <xf numFmtId="166" fontId="30" fillId="2" borderId="8" xfId="6" applyFont="1" applyFill="1" applyBorder="1" applyAlignment="1">
      <alignment horizontal="center" vertical="center"/>
    </xf>
    <xf numFmtId="166" fontId="30" fillId="2" borderId="7" xfId="6" applyFont="1" applyFill="1" applyBorder="1" applyAlignment="1">
      <alignment horizontal="center" vertical="center"/>
    </xf>
    <xf numFmtId="0" fontId="25" fillId="2" borderId="25" xfId="0" applyFont="1" applyFill="1" applyBorder="1" applyAlignment="1">
      <alignment horizontal="center" vertical="center"/>
    </xf>
    <xf numFmtId="0" fontId="25" fillId="2" borderId="26" xfId="0" applyFont="1" applyFill="1" applyBorder="1" applyAlignment="1">
      <alignment horizontal="center" vertical="center"/>
    </xf>
    <xf numFmtId="0" fontId="25" fillId="2" borderId="16" xfId="0" applyFont="1" applyFill="1" applyBorder="1" applyAlignment="1">
      <alignment horizontal="center" vertical="center"/>
    </xf>
    <xf numFmtId="0" fontId="11" fillId="2" borderId="11" xfId="0" applyFont="1" applyFill="1" applyBorder="1" applyAlignment="1">
      <alignment horizontal="justify" vertical="center" wrapText="1"/>
    </xf>
    <xf numFmtId="0" fontId="11" fillId="2" borderId="8" xfId="0" applyFont="1" applyFill="1" applyBorder="1" applyAlignment="1">
      <alignment horizontal="justify" vertical="center" wrapText="1"/>
    </xf>
    <xf numFmtId="0" fontId="25" fillId="2" borderId="11" xfId="0" applyFont="1" applyFill="1" applyBorder="1" applyAlignment="1">
      <alignment horizontal="center" vertical="center"/>
    </xf>
    <xf numFmtId="0" fontId="25" fillId="2" borderId="8" xfId="0" applyFont="1" applyFill="1" applyBorder="1" applyAlignment="1">
      <alignment horizontal="center" vertical="center"/>
    </xf>
    <xf numFmtId="3" fontId="25" fillId="2" borderId="11" xfId="0" applyNumberFormat="1" applyFont="1" applyFill="1" applyBorder="1" applyAlignment="1">
      <alignment horizontal="center" vertical="center"/>
    </xf>
    <xf numFmtId="3" fontId="25" fillId="2" borderId="8" xfId="0" applyNumberFormat="1" applyFont="1" applyFill="1" applyBorder="1" applyAlignment="1">
      <alignment horizontal="center" vertical="center"/>
    </xf>
    <xf numFmtId="166" fontId="31" fillId="2" borderId="73" xfId="6" applyFont="1" applyFill="1" applyBorder="1" applyAlignment="1">
      <alignment horizontal="center" vertical="center"/>
    </xf>
    <xf numFmtId="166" fontId="31" fillId="2" borderId="33" xfId="6" applyFont="1" applyFill="1" applyBorder="1" applyAlignment="1">
      <alignment horizontal="center" vertical="center"/>
    </xf>
    <xf numFmtId="166" fontId="31" fillId="2" borderId="32" xfId="6" applyFont="1" applyFill="1" applyBorder="1" applyAlignment="1">
      <alignment horizontal="center" vertical="center"/>
    </xf>
    <xf numFmtId="44" fontId="34" fillId="2" borderId="7" xfId="0" applyNumberFormat="1" applyFont="1" applyFill="1" applyBorder="1" applyAlignment="1">
      <alignment horizontal="center" vertical="center" wrapText="1"/>
    </xf>
    <xf numFmtId="0" fontId="11" fillId="0" borderId="11" xfId="0" applyFont="1" applyBorder="1" applyAlignment="1">
      <alignment horizontal="justify" vertical="center" wrapText="1"/>
    </xf>
    <xf numFmtId="0" fontId="11" fillId="0" borderId="8" xfId="0" applyFont="1" applyBorder="1" applyAlignment="1">
      <alignment horizontal="justify" vertical="center" wrapText="1"/>
    </xf>
    <xf numFmtId="0" fontId="11" fillId="0" borderId="7" xfId="0" applyFont="1" applyBorder="1" applyAlignment="1">
      <alignment horizontal="justify" vertical="center" wrapText="1"/>
    </xf>
    <xf numFmtId="0" fontId="25" fillId="2" borderId="7" xfId="0" applyFont="1" applyFill="1" applyBorder="1" applyAlignment="1">
      <alignment horizontal="center" vertical="center"/>
    </xf>
    <xf numFmtId="3" fontId="25" fillId="2" borderId="7" xfId="0" applyNumberFormat="1" applyFont="1" applyFill="1" applyBorder="1" applyAlignment="1">
      <alignment horizontal="center" vertical="center"/>
    </xf>
    <xf numFmtId="3" fontId="44" fillId="2" borderId="84" xfId="0" applyNumberFormat="1" applyFont="1" applyFill="1" applyBorder="1" applyAlignment="1">
      <alignment horizontal="center" vertical="center" wrapText="1"/>
    </xf>
    <xf numFmtId="166" fontId="34" fillId="15" borderId="27" xfId="6" applyFont="1" applyFill="1" applyBorder="1" applyAlignment="1">
      <alignment horizontal="center" vertical="center" wrapText="1"/>
    </xf>
    <xf numFmtId="9" fontId="34" fillId="15" borderId="27" xfId="31" applyFont="1" applyFill="1" applyBorder="1" applyAlignment="1">
      <alignment horizontal="center" vertical="center" wrapText="1"/>
    </xf>
    <xf numFmtId="44" fontId="34" fillId="2" borderId="27" xfId="0" applyNumberFormat="1" applyFont="1" applyFill="1" applyBorder="1" applyAlignment="1">
      <alignment horizontal="center" vertical="center" wrapText="1"/>
    </xf>
    <xf numFmtId="0" fontId="25" fillId="2" borderId="42" xfId="0" applyFont="1" applyFill="1" applyBorder="1" applyAlignment="1">
      <alignment horizontal="center" vertical="center"/>
    </xf>
    <xf numFmtId="0" fontId="25" fillId="2" borderId="2" xfId="0" applyFont="1" applyFill="1" applyBorder="1" applyAlignment="1">
      <alignment horizontal="center" vertical="center"/>
    </xf>
    <xf numFmtId="0" fontId="25" fillId="2" borderId="43" xfId="0" applyFont="1" applyFill="1" applyBorder="1" applyAlignment="1">
      <alignment horizontal="center" vertical="center"/>
    </xf>
    <xf numFmtId="0" fontId="11" fillId="0" borderId="27" xfId="0" applyFont="1" applyBorder="1" applyAlignment="1">
      <alignment horizontal="justify" vertical="center" wrapText="1"/>
    </xf>
    <xf numFmtId="0" fontId="25" fillId="0" borderId="42" xfId="0" applyFont="1" applyBorder="1" applyAlignment="1">
      <alignment horizontal="center" vertical="center"/>
    </xf>
    <xf numFmtId="0" fontId="25" fillId="0" borderId="2" xfId="0" applyFont="1" applyBorder="1" applyAlignment="1">
      <alignment horizontal="center" vertical="center"/>
    </xf>
    <xf numFmtId="0" fontId="40" fillId="2" borderId="27" xfId="0" applyFont="1" applyFill="1" applyBorder="1" applyAlignment="1">
      <alignment horizontal="justify" vertical="center" wrapText="1"/>
    </xf>
    <xf numFmtId="0" fontId="11" fillId="2" borderId="73" xfId="0" applyFont="1" applyFill="1" applyBorder="1" applyAlignment="1">
      <alignment horizontal="justify" vertical="center" wrapText="1"/>
    </xf>
    <xf numFmtId="0" fontId="25" fillId="2" borderId="73" xfId="0" applyFont="1" applyFill="1" applyBorder="1" applyAlignment="1">
      <alignment horizontal="center" vertical="center"/>
    </xf>
    <xf numFmtId="3" fontId="25" fillId="2" borderId="73" xfId="0" applyNumberFormat="1" applyFont="1" applyFill="1" applyBorder="1" applyAlignment="1">
      <alignment horizontal="center" vertical="center"/>
    </xf>
    <xf numFmtId="3" fontId="42" fillId="2" borderId="73" xfId="0" applyNumberFormat="1" applyFont="1" applyFill="1" applyBorder="1" applyAlignment="1">
      <alignment horizontal="center" vertical="center" wrapText="1"/>
    </xf>
    <xf numFmtId="3" fontId="44" fillId="2" borderId="80" xfId="0" applyNumberFormat="1" applyFont="1" applyFill="1" applyBorder="1" applyAlignment="1">
      <alignment horizontal="center" vertical="center" wrapText="1"/>
    </xf>
    <xf numFmtId="0" fontId="11" fillId="12" borderId="33" xfId="0" applyFont="1" applyFill="1" applyBorder="1" applyAlignment="1">
      <alignment horizontal="justify" vertical="center" wrapText="1"/>
    </xf>
    <xf numFmtId="0" fontId="11" fillId="12" borderId="32" xfId="0" applyFont="1" applyFill="1" applyBorder="1" applyAlignment="1">
      <alignment horizontal="justify" vertical="center" wrapText="1"/>
    </xf>
    <xf numFmtId="0" fontId="11" fillId="12" borderId="34" xfId="0" applyFont="1" applyFill="1" applyBorder="1" applyAlignment="1">
      <alignment horizontal="justify" vertical="center" wrapText="1"/>
    </xf>
    <xf numFmtId="0" fontId="11" fillId="2" borderId="7" xfId="0" applyFont="1" applyFill="1" applyBorder="1" applyAlignment="1">
      <alignment horizontal="justify" vertical="center" wrapText="1"/>
    </xf>
    <xf numFmtId="0" fontId="11" fillId="0" borderId="33" xfId="0" applyFont="1" applyBorder="1" applyAlignment="1">
      <alignment horizontal="justify" vertical="center" wrapText="1"/>
    </xf>
    <xf numFmtId="0" fontId="11" fillId="0" borderId="32" xfId="0" applyFont="1" applyBorder="1" applyAlignment="1">
      <alignment horizontal="justify" vertical="center" wrapText="1"/>
    </xf>
    <xf numFmtId="0" fontId="11" fillId="0" borderId="34" xfId="0" applyFont="1" applyBorder="1" applyAlignment="1">
      <alignment horizontal="justify" vertical="center" wrapText="1"/>
    </xf>
    <xf numFmtId="166" fontId="30" fillId="2" borderId="72" xfId="6" applyFont="1" applyFill="1" applyBorder="1" applyAlignment="1">
      <alignment horizontal="center" vertical="center"/>
    </xf>
    <xf numFmtId="166" fontId="30" fillId="2" borderId="79" xfId="6" applyFont="1" applyFill="1" applyBorder="1" applyAlignment="1">
      <alignment horizontal="center" vertical="center"/>
    </xf>
    <xf numFmtId="166" fontId="30" fillId="2" borderId="36" xfId="6" applyFont="1" applyFill="1" applyBorder="1" applyAlignment="1">
      <alignment horizontal="center" vertical="center"/>
    </xf>
    <xf numFmtId="0" fontId="38" fillId="0" borderId="11" xfId="0" applyFont="1" applyBorder="1" applyAlignment="1">
      <alignment horizontal="left" vertical="center" wrapText="1"/>
    </xf>
    <xf numFmtId="0" fontId="38" fillId="0" borderId="8" xfId="0" applyFont="1" applyBorder="1" applyAlignment="1">
      <alignment horizontal="left" vertical="center" wrapText="1"/>
    </xf>
    <xf numFmtId="0" fontId="38" fillId="0" borderId="8" xfId="0" applyFont="1" applyBorder="1" applyAlignment="1">
      <alignment horizontal="left" vertical="center"/>
    </xf>
    <xf numFmtId="0" fontId="38" fillId="0" borderId="7" xfId="0" applyFont="1" applyBorder="1" applyAlignment="1">
      <alignment horizontal="left" vertical="center"/>
    </xf>
    <xf numFmtId="0" fontId="11" fillId="12" borderId="72" xfId="0" applyFont="1" applyFill="1" applyBorder="1" applyAlignment="1">
      <alignment horizontal="justify" vertical="center" wrapText="1"/>
    </xf>
    <xf numFmtId="0" fontId="11" fillId="12" borderId="79" xfId="0" applyFont="1" applyFill="1" applyBorder="1" applyAlignment="1">
      <alignment horizontal="justify" vertical="center" wrapText="1"/>
    </xf>
    <xf numFmtId="0" fontId="11" fillId="12" borderId="36" xfId="0" applyFont="1" applyFill="1" applyBorder="1" applyAlignment="1">
      <alignment horizontal="justify" vertical="center" wrapText="1"/>
    </xf>
    <xf numFmtId="0" fontId="11" fillId="12" borderId="27" xfId="0" applyFont="1" applyFill="1" applyBorder="1" applyAlignment="1">
      <alignment horizontal="left" vertical="center" wrapText="1"/>
    </xf>
    <xf numFmtId="0" fontId="11" fillId="2" borderId="11" xfId="0" applyFont="1" applyFill="1" applyBorder="1" applyAlignment="1">
      <alignment horizontal="left" vertical="center" wrapText="1"/>
    </xf>
    <xf numFmtId="0" fontId="11" fillId="2" borderId="8" xfId="0" applyFont="1" applyFill="1" applyBorder="1" applyAlignment="1">
      <alignment horizontal="left" vertical="center" wrapText="1"/>
    </xf>
    <xf numFmtId="3" fontId="44" fillId="2" borderId="61" xfId="0" applyNumberFormat="1" applyFont="1" applyFill="1" applyBorder="1" applyAlignment="1">
      <alignment horizontal="center" vertical="center" wrapText="1"/>
    </xf>
    <xf numFmtId="0" fontId="25" fillId="2" borderId="75" xfId="0" applyFont="1" applyFill="1" applyBorder="1" applyAlignment="1">
      <alignment horizontal="center" vertical="center"/>
    </xf>
    <xf numFmtId="0" fontId="11" fillId="2" borderId="32" xfId="0" applyFont="1" applyFill="1" applyBorder="1" applyAlignment="1">
      <alignment horizontal="left" vertical="center" wrapText="1"/>
    </xf>
    <xf numFmtId="0" fontId="11" fillId="12" borderId="32" xfId="0" applyFont="1" applyFill="1" applyBorder="1" applyAlignment="1">
      <alignment horizontal="left" vertical="center" wrapText="1"/>
    </xf>
    <xf numFmtId="0" fontId="11" fillId="2" borderId="33" xfId="0" applyFont="1" applyFill="1" applyBorder="1" applyAlignment="1">
      <alignment horizontal="justify" vertical="center" wrapText="1"/>
    </xf>
    <xf numFmtId="0" fontId="11" fillId="2" borderId="32" xfId="0" applyFont="1" applyFill="1" applyBorder="1" applyAlignment="1">
      <alignment horizontal="justify" vertical="center" wrapText="1"/>
    </xf>
    <xf numFmtId="0" fontId="11" fillId="2" borderId="34" xfId="0" applyFont="1" applyFill="1" applyBorder="1" applyAlignment="1">
      <alignment horizontal="justify" vertical="center" wrapText="1"/>
    </xf>
    <xf numFmtId="0" fontId="25" fillId="0" borderId="25" xfId="0" applyFont="1" applyBorder="1" applyAlignment="1">
      <alignment horizontal="center" vertical="center"/>
    </xf>
    <xf numFmtId="0" fontId="25" fillId="0" borderId="26" xfId="0" applyFont="1" applyBorder="1" applyAlignment="1">
      <alignment horizontal="center" vertical="center"/>
    </xf>
    <xf numFmtId="0" fontId="11" fillId="12" borderId="11" xfId="0" applyFont="1" applyFill="1" applyBorder="1" applyAlignment="1">
      <alignment horizontal="justify" vertical="center" wrapText="1"/>
    </xf>
    <xf numFmtId="0" fontId="11" fillId="12" borderId="8" xfId="0" applyFont="1" applyFill="1" applyBorder="1" applyAlignment="1">
      <alignment horizontal="justify" vertical="center" wrapText="1"/>
    </xf>
    <xf numFmtId="0" fontId="11" fillId="12" borderId="7" xfId="0" applyFont="1" applyFill="1" applyBorder="1" applyAlignment="1">
      <alignment horizontal="justify" vertical="center" wrapText="1"/>
    </xf>
    <xf numFmtId="9" fontId="34" fillId="15" borderId="75" xfId="31" applyFont="1" applyFill="1" applyBorder="1" applyAlignment="1">
      <alignment horizontal="center" vertical="center" wrapText="1"/>
    </xf>
    <xf numFmtId="0" fontId="11" fillId="0" borderId="27" xfId="0" applyFont="1" applyBorder="1" applyAlignment="1">
      <alignment horizontal="left" vertical="center" wrapText="1"/>
    </xf>
    <xf numFmtId="3" fontId="42" fillId="2" borderId="92" xfId="0" applyNumberFormat="1" applyFont="1" applyFill="1" applyBorder="1" applyAlignment="1">
      <alignment horizontal="center" vertical="center" wrapText="1"/>
    </xf>
    <xf numFmtId="3" fontId="44" fillId="2" borderId="0" xfId="0" applyNumberFormat="1" applyFont="1" applyFill="1" applyAlignment="1">
      <alignment horizontal="center" vertical="center" wrapText="1"/>
    </xf>
    <xf numFmtId="3" fontId="44" fillId="2" borderId="32" xfId="0" applyNumberFormat="1" applyFont="1" applyFill="1" applyBorder="1" applyAlignment="1">
      <alignment horizontal="center" vertical="center" wrapText="1"/>
    </xf>
    <xf numFmtId="166" fontId="31" fillId="2" borderId="34" xfId="6" applyFont="1" applyFill="1" applyBorder="1" applyAlignment="1">
      <alignment horizontal="center" vertical="center"/>
    </xf>
    <xf numFmtId="0" fontId="11" fillId="12" borderId="61" xfId="0" applyFont="1" applyFill="1" applyBorder="1" applyAlignment="1">
      <alignment horizontal="justify" vertical="center" wrapText="1"/>
    </xf>
    <xf numFmtId="0" fontId="11" fillId="12" borderId="27" xfId="0" applyFont="1" applyFill="1" applyBorder="1" applyAlignment="1">
      <alignment horizontal="justify" vertical="center" wrapText="1"/>
    </xf>
    <xf numFmtId="0" fontId="25" fillId="2" borderId="61" xfId="0" applyFont="1" applyFill="1" applyBorder="1" applyAlignment="1">
      <alignment horizontal="center" vertical="center"/>
    </xf>
    <xf numFmtId="3" fontId="25" fillId="2" borderId="61" xfId="0" applyNumberFormat="1" applyFont="1" applyFill="1" applyBorder="1" applyAlignment="1">
      <alignment horizontal="center" vertical="center"/>
    </xf>
    <xf numFmtId="0" fontId="30" fillId="2" borderId="19" xfId="0" applyFont="1" applyFill="1" applyBorder="1" applyAlignment="1">
      <alignment horizontal="center" vertical="center"/>
    </xf>
    <xf numFmtId="0" fontId="30" fillId="2" borderId="20" xfId="0" applyFont="1" applyFill="1" applyBorder="1" applyAlignment="1">
      <alignment horizontal="center" vertical="center"/>
    </xf>
    <xf numFmtId="0" fontId="30" fillId="2" borderId="12" xfId="0" applyFont="1" applyFill="1" applyBorder="1" applyAlignment="1">
      <alignment horizontal="center" vertical="center"/>
    </xf>
    <xf numFmtId="0" fontId="30" fillId="2" borderId="10" xfId="0" applyFont="1" applyFill="1" applyBorder="1" applyAlignment="1">
      <alignment horizontal="center" vertical="center"/>
    </xf>
    <xf numFmtId="166" fontId="30" fillId="2" borderId="85" xfId="6" applyFont="1" applyFill="1" applyBorder="1" applyAlignment="1">
      <alignment horizontal="center" vertical="center"/>
    </xf>
    <xf numFmtId="166" fontId="30" fillId="2" borderId="86" xfId="6" applyFont="1" applyFill="1" applyBorder="1" applyAlignment="1">
      <alignment horizontal="center" vertical="center"/>
    </xf>
    <xf numFmtId="166" fontId="30" fillId="2" borderId="84" xfId="6" applyFont="1" applyFill="1" applyBorder="1" applyAlignment="1">
      <alignment horizontal="center" vertical="center"/>
    </xf>
    <xf numFmtId="166" fontId="30" fillId="2" borderId="91" xfId="6" applyFont="1" applyFill="1" applyBorder="1" applyAlignment="1">
      <alignment horizontal="center" vertical="center"/>
    </xf>
    <xf numFmtId="166" fontId="30" fillId="2" borderId="35" xfId="6" applyFont="1" applyFill="1" applyBorder="1" applyAlignment="1">
      <alignment horizontal="center" vertical="center"/>
    </xf>
    <xf numFmtId="166" fontId="30" fillId="0" borderId="11" xfId="6" applyFont="1" applyFill="1" applyBorder="1" applyAlignment="1">
      <alignment horizontal="center" vertical="center"/>
    </xf>
    <xf numFmtId="166" fontId="30" fillId="0" borderId="8" xfId="6" applyFont="1" applyFill="1" applyBorder="1" applyAlignment="1">
      <alignment horizontal="center" vertical="center"/>
    </xf>
    <xf numFmtId="166" fontId="30" fillId="0" borderId="7" xfId="6" applyFont="1" applyFill="1" applyBorder="1" applyAlignment="1">
      <alignment horizontal="center" vertical="center"/>
    </xf>
    <xf numFmtId="0" fontId="25" fillId="2" borderId="73" xfId="0" applyFont="1" applyFill="1" applyBorder="1" applyAlignment="1">
      <alignment horizontal="center" vertical="center" wrapText="1"/>
    </xf>
    <xf numFmtId="0" fontId="25" fillId="2" borderId="11"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5" fillId="2" borderId="72" xfId="0" applyFont="1" applyFill="1" applyBorder="1" applyAlignment="1">
      <alignment horizontal="center" vertical="center" wrapText="1"/>
    </xf>
    <xf numFmtId="0" fontId="25" fillId="2" borderId="79" xfId="0" applyFont="1" applyFill="1" applyBorder="1" applyAlignment="1">
      <alignment horizontal="center" vertical="center" wrapText="1"/>
    </xf>
    <xf numFmtId="0" fontId="25" fillId="2" borderId="84" xfId="0" applyFont="1" applyFill="1" applyBorder="1" applyAlignment="1">
      <alignment horizontal="center" vertical="center" wrapText="1"/>
    </xf>
    <xf numFmtId="0" fontId="25" fillId="2" borderId="35" xfId="0" applyFont="1" applyFill="1" applyBorder="1" applyAlignment="1">
      <alignment horizontal="center" vertical="center" wrapText="1"/>
    </xf>
    <xf numFmtId="0" fontId="39" fillId="4" borderId="18" xfId="77" applyFont="1" applyFill="1" applyBorder="1" applyAlignment="1">
      <alignment horizontal="center" vertical="center" wrapText="1"/>
    </xf>
    <xf numFmtId="0" fontId="39" fillId="4" borderId="7" xfId="77" applyFont="1" applyFill="1" applyBorder="1" applyAlignment="1">
      <alignment horizontal="center" vertical="center" wrapText="1"/>
    </xf>
    <xf numFmtId="44" fontId="32" fillId="4" borderId="18" xfId="77" applyNumberFormat="1" applyFont="1" applyFill="1" applyBorder="1" applyAlignment="1">
      <alignment horizontal="center" vertical="center" wrapText="1"/>
    </xf>
    <xf numFmtId="44" fontId="32" fillId="4" borderId="7" xfId="77" applyNumberFormat="1" applyFont="1" applyFill="1" applyBorder="1" applyAlignment="1">
      <alignment horizontal="center" vertical="center" wrapText="1"/>
    </xf>
    <xf numFmtId="9" fontId="32" fillId="4" borderId="18" xfId="77" applyNumberFormat="1" applyFont="1" applyFill="1" applyBorder="1" applyAlignment="1">
      <alignment horizontal="center" vertical="center" wrapText="1"/>
    </xf>
    <xf numFmtId="9" fontId="32" fillId="4" borderId="7" xfId="77" applyNumberFormat="1" applyFont="1" applyFill="1" applyBorder="1" applyAlignment="1">
      <alignment horizontal="center" vertical="center" wrapText="1"/>
    </xf>
    <xf numFmtId="9" fontId="32" fillId="4" borderId="30" xfId="77" applyNumberFormat="1" applyFont="1" applyFill="1" applyBorder="1" applyAlignment="1">
      <alignment horizontal="center" vertical="center" wrapText="1"/>
    </xf>
    <xf numFmtId="0" fontId="25" fillId="0" borderId="16" xfId="0" applyFont="1" applyBorder="1" applyAlignment="1">
      <alignment horizontal="center" vertical="center"/>
    </xf>
    <xf numFmtId="3" fontId="25" fillId="2" borderId="11" xfId="0" applyNumberFormat="1" applyFont="1" applyFill="1" applyBorder="1" applyAlignment="1">
      <alignment horizontal="center" vertical="center" wrapText="1"/>
    </xf>
    <xf numFmtId="3" fontId="25" fillId="2" borderId="8" xfId="0" applyNumberFormat="1" applyFont="1" applyFill="1" applyBorder="1" applyAlignment="1">
      <alignment horizontal="center" vertical="center" wrapText="1"/>
    </xf>
    <xf numFmtId="3" fontId="25" fillId="2" borderId="7" xfId="0" applyNumberFormat="1" applyFont="1" applyFill="1" applyBorder="1" applyAlignment="1">
      <alignment horizontal="center" vertical="center" wrapText="1"/>
    </xf>
    <xf numFmtId="0" fontId="25" fillId="2" borderId="85" xfId="0" applyFont="1" applyFill="1" applyBorder="1" applyAlignment="1">
      <alignment horizontal="center" vertical="center" wrapText="1"/>
    </xf>
    <xf numFmtId="0" fontId="25" fillId="2" borderId="86" xfId="0" applyFont="1" applyFill="1" applyBorder="1" applyAlignment="1">
      <alignment horizontal="center" vertical="center" wrapText="1"/>
    </xf>
    <xf numFmtId="0" fontId="25" fillId="2" borderId="87" xfId="0" applyFont="1" applyFill="1" applyBorder="1" applyAlignment="1">
      <alignment horizontal="center" vertical="center" wrapText="1"/>
    </xf>
    <xf numFmtId="0" fontId="25" fillId="2" borderId="80" xfId="0" applyFont="1" applyFill="1" applyBorder="1" applyAlignment="1">
      <alignment horizontal="center" vertical="center" wrapText="1"/>
    </xf>
    <xf numFmtId="0" fontId="25" fillId="2" borderId="61" xfId="0" applyFont="1" applyFill="1" applyBorder="1" applyAlignment="1">
      <alignment horizontal="center" vertical="center" wrapText="1"/>
    </xf>
    <xf numFmtId="0" fontId="25" fillId="0" borderId="27" xfId="0" applyFont="1" applyBorder="1" applyAlignment="1">
      <alignment horizontal="center" vertical="center"/>
    </xf>
    <xf numFmtId="0" fontId="25" fillId="2" borderId="33" xfId="0" applyFont="1" applyFill="1" applyBorder="1" applyAlignment="1">
      <alignment horizontal="center" vertical="center" wrapText="1"/>
    </xf>
    <xf numFmtId="0" fontId="25" fillId="2" borderId="32" xfId="0" applyFont="1" applyFill="1" applyBorder="1" applyAlignment="1">
      <alignment horizontal="center" vertical="center" wrapText="1"/>
    </xf>
    <xf numFmtId="0" fontId="25" fillId="2" borderId="32" xfId="0" applyFont="1" applyFill="1" applyBorder="1" applyAlignment="1">
      <alignment horizontal="center" vertical="center"/>
    </xf>
    <xf numFmtId="0" fontId="25" fillId="2" borderId="34" xfId="0" applyFont="1" applyFill="1" applyBorder="1" applyAlignment="1">
      <alignment horizontal="center" vertical="center"/>
    </xf>
    <xf numFmtId="166" fontId="31" fillId="2" borderId="61" xfId="6" applyFont="1" applyFill="1" applyBorder="1" applyAlignment="1">
      <alignment horizontal="center" vertical="center"/>
    </xf>
    <xf numFmtId="166" fontId="30" fillId="3" borderId="61" xfId="6" applyFont="1" applyFill="1" applyBorder="1" applyAlignment="1">
      <alignment horizontal="center" vertical="center"/>
    </xf>
    <xf numFmtId="166" fontId="34" fillId="15" borderId="61" xfId="6" applyFont="1" applyFill="1" applyBorder="1" applyAlignment="1">
      <alignment horizontal="center" vertical="center" wrapText="1"/>
    </xf>
    <xf numFmtId="9" fontId="34" fillId="15" borderId="61" xfId="31" applyFont="1" applyFill="1" applyBorder="1" applyAlignment="1">
      <alignment horizontal="center" vertical="center" wrapText="1"/>
    </xf>
    <xf numFmtId="44" fontId="34" fillId="2" borderId="61" xfId="0" applyNumberFormat="1" applyFont="1" applyFill="1" applyBorder="1" applyAlignment="1">
      <alignment horizontal="center" vertical="center" wrapText="1"/>
    </xf>
    <xf numFmtId="0" fontId="25" fillId="0" borderId="61" xfId="0" applyFont="1" applyBorder="1" applyAlignment="1">
      <alignment horizontal="center" vertical="center"/>
    </xf>
    <xf numFmtId="0" fontId="11" fillId="2" borderId="61" xfId="0" applyFont="1" applyFill="1" applyBorder="1" applyAlignment="1">
      <alignment horizontal="justify" vertical="center" wrapText="1"/>
    </xf>
    <xf numFmtId="3" fontId="25" fillId="2" borderId="33" xfId="0" applyNumberFormat="1" applyFont="1" applyFill="1" applyBorder="1" applyAlignment="1">
      <alignment horizontal="center" vertical="center"/>
    </xf>
    <xf numFmtId="3" fontId="25" fillId="2" borderId="32" xfId="0" applyNumberFormat="1" applyFont="1" applyFill="1" applyBorder="1" applyAlignment="1">
      <alignment horizontal="center" vertical="center"/>
    </xf>
    <xf numFmtId="0" fontId="25" fillId="0" borderId="43" xfId="0" applyFont="1" applyBorder="1" applyAlignment="1">
      <alignment horizontal="center" vertical="center"/>
    </xf>
    <xf numFmtId="3" fontId="25" fillId="2" borderId="34" xfId="0" applyNumberFormat="1" applyFont="1" applyFill="1" applyBorder="1" applyAlignment="1">
      <alignment horizontal="center" vertical="center"/>
    </xf>
    <xf numFmtId="0" fontId="25" fillId="0" borderId="75" xfId="0" applyFont="1" applyBorder="1" applyAlignment="1">
      <alignment horizontal="center" vertical="center"/>
    </xf>
    <xf numFmtId="3" fontId="25" fillId="2" borderId="74" xfId="0" applyNumberFormat="1" applyFont="1" applyFill="1" applyBorder="1" applyAlignment="1">
      <alignment horizontal="center" vertical="center"/>
    </xf>
    <xf numFmtId="0" fontId="11" fillId="0" borderId="73" xfId="0" applyFont="1" applyBorder="1" applyAlignment="1">
      <alignment horizontal="justify" vertical="center" wrapText="1"/>
    </xf>
    <xf numFmtId="0" fontId="30" fillId="2" borderId="9" xfId="0" applyFont="1" applyFill="1" applyBorder="1" applyAlignment="1">
      <alignment horizontal="center" vertical="center"/>
    </xf>
    <xf numFmtId="166" fontId="30" fillId="3" borderId="18" xfId="6" applyFont="1" applyFill="1" applyBorder="1" applyAlignment="1">
      <alignment horizontal="center" vertical="center"/>
    </xf>
    <xf numFmtId="166" fontId="30" fillId="3" borderId="28" xfId="6" applyFont="1" applyFill="1" applyBorder="1" applyAlignment="1">
      <alignment horizontal="center" vertical="center"/>
    </xf>
    <xf numFmtId="166" fontId="34" fillId="15" borderId="18" xfId="6" applyFont="1" applyFill="1" applyBorder="1" applyAlignment="1">
      <alignment horizontal="center" vertical="center" wrapText="1"/>
    </xf>
    <xf numFmtId="166" fontId="34" fillId="15" borderId="28" xfId="6" applyFont="1" applyFill="1" applyBorder="1" applyAlignment="1">
      <alignment horizontal="center" vertical="center" wrapText="1"/>
    </xf>
    <xf numFmtId="9" fontId="34" fillId="15" borderId="18" xfId="31" applyFont="1" applyFill="1" applyBorder="1" applyAlignment="1">
      <alignment horizontal="center" vertical="center" wrapText="1"/>
    </xf>
    <xf numFmtId="9" fontId="34" fillId="15" borderId="28" xfId="31" applyFont="1" applyFill="1" applyBorder="1" applyAlignment="1">
      <alignment horizontal="center" vertical="center" wrapText="1"/>
    </xf>
    <xf numFmtId="44" fontId="34" fillId="2" borderId="18" xfId="0" applyNumberFormat="1" applyFont="1" applyFill="1" applyBorder="1" applyAlignment="1">
      <alignment horizontal="center" vertical="center" wrapText="1"/>
    </xf>
    <xf numFmtId="44" fontId="34" fillId="2" borderId="28" xfId="0" applyNumberFormat="1" applyFont="1" applyFill="1" applyBorder="1" applyAlignment="1">
      <alignment horizontal="center" vertical="center" wrapText="1"/>
    </xf>
    <xf numFmtId="0" fontId="25" fillId="0" borderId="15" xfId="0" applyFont="1" applyBorder="1" applyAlignment="1">
      <alignment horizontal="center" vertical="center"/>
    </xf>
    <xf numFmtId="0" fontId="25" fillId="0" borderId="19" xfId="0" applyFont="1" applyBorder="1" applyAlignment="1">
      <alignment horizontal="center" vertical="center"/>
    </xf>
    <xf numFmtId="3" fontId="25" fillId="2" borderId="37" xfId="0" applyNumberFormat="1" applyFont="1" applyFill="1" applyBorder="1" applyAlignment="1">
      <alignment horizontal="center" vertical="center"/>
    </xf>
    <xf numFmtId="3" fontId="25" fillId="2" borderId="88" xfId="0" applyNumberFormat="1" applyFont="1" applyFill="1" applyBorder="1" applyAlignment="1">
      <alignment horizontal="center" vertical="center"/>
    </xf>
    <xf numFmtId="166" fontId="31" fillId="2" borderId="18" xfId="6" applyFont="1" applyFill="1" applyBorder="1" applyAlignment="1">
      <alignment horizontal="center" vertical="center"/>
    </xf>
    <xf numFmtId="166" fontId="31" fillId="2" borderId="28" xfId="6" applyFont="1" applyFill="1" applyBorder="1" applyAlignment="1">
      <alignment horizontal="center" vertical="center"/>
    </xf>
    <xf numFmtId="3" fontId="25" fillId="0" borderId="33" xfId="0" applyNumberFormat="1" applyFont="1" applyBorder="1" applyAlignment="1">
      <alignment horizontal="center" vertical="center"/>
    </xf>
    <xf numFmtId="3" fontId="25" fillId="0" borderId="32" xfId="0" applyNumberFormat="1" applyFont="1" applyBorder="1" applyAlignment="1">
      <alignment horizontal="center" vertical="center"/>
    </xf>
    <xf numFmtId="3" fontId="25" fillId="0" borderId="88" xfId="0" applyNumberFormat="1" applyFont="1" applyBorder="1" applyAlignment="1">
      <alignment horizontal="center" vertical="center"/>
    </xf>
    <xf numFmtId="10" fontId="34" fillId="15" borderId="11" xfId="31" applyNumberFormat="1" applyFont="1" applyFill="1" applyBorder="1" applyAlignment="1">
      <alignment horizontal="center" vertical="center" wrapText="1"/>
    </xf>
    <xf numFmtId="44" fontId="34" fillId="2" borderId="72" xfId="0" applyNumberFormat="1" applyFont="1" applyFill="1" applyBorder="1" applyAlignment="1">
      <alignment horizontal="center" vertical="center" wrapText="1"/>
    </xf>
    <xf numFmtId="9" fontId="32" fillId="4" borderId="27" xfId="77" applyNumberFormat="1" applyFont="1" applyFill="1" applyBorder="1" applyAlignment="1">
      <alignment horizontal="center" vertical="center" wrapText="1"/>
    </xf>
    <xf numFmtId="0" fontId="32" fillId="4" borderId="27" xfId="77" applyFont="1" applyFill="1" applyBorder="1" applyAlignment="1">
      <alignment horizontal="center" vertical="center"/>
    </xf>
    <xf numFmtId="44" fontId="34" fillId="2" borderId="79" xfId="0" applyNumberFormat="1" applyFont="1" applyFill="1" applyBorder="1" applyAlignment="1">
      <alignment horizontal="center" vertical="center" wrapText="1"/>
    </xf>
    <xf numFmtId="3" fontId="25" fillId="2" borderId="33" xfId="0" applyNumberFormat="1" applyFont="1" applyFill="1" applyBorder="1" applyAlignment="1">
      <alignment horizontal="center" vertical="center" wrapText="1"/>
    </xf>
    <xf numFmtId="44" fontId="34" fillId="2" borderId="75" xfId="0" applyNumberFormat="1" applyFont="1" applyFill="1" applyBorder="1" applyAlignment="1">
      <alignment horizontal="center" vertical="center" wrapText="1"/>
    </xf>
    <xf numFmtId="3" fontId="25" fillId="2" borderId="61" xfId="0" applyNumberFormat="1" applyFont="1" applyFill="1" applyBorder="1" applyAlignment="1">
      <alignment horizontal="center" vertical="center" wrapText="1"/>
    </xf>
    <xf numFmtId="9" fontId="34" fillId="15" borderId="81" xfId="31" applyFont="1" applyFill="1" applyBorder="1" applyAlignment="1">
      <alignment horizontal="center" vertical="center" wrapText="1"/>
    </xf>
    <xf numFmtId="44" fontId="34" fillId="2" borderId="93" xfId="0" applyNumberFormat="1" applyFont="1" applyFill="1" applyBorder="1" applyAlignment="1">
      <alignment horizontal="center" vertical="center" wrapText="1"/>
    </xf>
    <xf numFmtId="44" fontId="34" fillId="2" borderId="36" xfId="0" applyNumberFormat="1" applyFont="1" applyFill="1" applyBorder="1" applyAlignment="1">
      <alignment horizontal="center" vertical="center" wrapText="1"/>
    </xf>
    <xf numFmtId="0" fontId="25" fillId="2" borderId="33" xfId="0" applyFont="1" applyFill="1" applyBorder="1" applyAlignment="1">
      <alignment horizontal="center" vertical="center"/>
    </xf>
    <xf numFmtId="0" fontId="30" fillId="2" borderId="21" xfId="0" applyFont="1" applyFill="1" applyBorder="1" applyAlignment="1">
      <alignment horizontal="center" vertical="center"/>
    </xf>
    <xf numFmtId="166" fontId="30" fillId="3" borderId="38" xfId="6" applyFont="1" applyFill="1" applyBorder="1" applyAlignment="1">
      <alignment horizontal="center" vertical="center"/>
    </xf>
    <xf numFmtId="166" fontId="34" fillId="15" borderId="38" xfId="6" applyFont="1" applyFill="1" applyBorder="1" applyAlignment="1">
      <alignment horizontal="center" vertical="center" wrapText="1"/>
    </xf>
    <xf numFmtId="9" fontId="34" fillId="15" borderId="38" xfId="31" applyFont="1" applyFill="1" applyBorder="1" applyAlignment="1">
      <alignment horizontal="center" vertical="center" wrapText="1"/>
    </xf>
    <xf numFmtId="44" fontId="34" fillId="2" borderId="38" xfId="0" applyNumberFormat="1" applyFont="1" applyFill="1" applyBorder="1" applyAlignment="1">
      <alignment horizontal="center" vertical="center" wrapText="1"/>
    </xf>
    <xf numFmtId="3" fontId="25" fillId="2" borderId="38" xfId="0" applyNumberFormat="1" applyFont="1" applyFill="1" applyBorder="1" applyAlignment="1">
      <alignment horizontal="center" vertical="center"/>
    </xf>
    <xf numFmtId="166" fontId="30" fillId="2" borderId="38" xfId="6" applyFont="1" applyFill="1" applyBorder="1" applyAlignment="1">
      <alignment horizontal="center" vertical="center"/>
    </xf>
    <xf numFmtId="0" fontId="11" fillId="12" borderId="38" xfId="0" applyFont="1" applyFill="1" applyBorder="1" applyAlignment="1">
      <alignment horizontal="justify" vertical="center" wrapText="1"/>
    </xf>
    <xf numFmtId="0" fontId="25" fillId="2" borderId="38" xfId="0" applyFont="1" applyFill="1" applyBorder="1" applyAlignment="1">
      <alignment horizontal="center" vertical="center"/>
    </xf>
    <xf numFmtId="166" fontId="31" fillId="2" borderId="41" xfId="6" applyFont="1" applyFill="1" applyBorder="1" applyAlignment="1">
      <alignment horizontal="center" vertical="center"/>
    </xf>
    <xf numFmtId="166" fontId="31" fillId="2" borderId="38" xfId="6" applyFont="1" applyFill="1" applyBorder="1" applyAlignment="1">
      <alignment horizontal="center" vertical="center"/>
    </xf>
    <xf numFmtId="0" fontId="20" fillId="0" borderId="64" xfId="73" applyBorder="1" applyAlignment="1">
      <alignment horizontal="center"/>
    </xf>
    <xf numFmtId="0" fontId="20" fillId="0" borderId="66" xfId="73" applyBorder="1" applyAlignment="1">
      <alignment horizontal="center"/>
    </xf>
    <xf numFmtId="0" fontId="21" fillId="0" borderId="68" xfId="74" applyBorder="1" applyAlignment="1">
      <alignment horizontal="center"/>
    </xf>
    <xf numFmtId="0" fontId="20" fillId="0" borderId="19" xfId="73" applyBorder="1" applyAlignment="1">
      <alignment horizontal="center" vertical="center"/>
    </xf>
    <xf numFmtId="0" fontId="20" fillId="0" borderId="20" xfId="73" applyBorder="1" applyAlignment="1">
      <alignment horizontal="center" vertical="center"/>
    </xf>
    <xf numFmtId="0" fontId="20" fillId="0" borderId="21" xfId="73" applyBorder="1" applyAlignment="1">
      <alignment horizontal="center" vertical="center"/>
    </xf>
    <xf numFmtId="0" fontId="32" fillId="4" borderId="44" xfId="77" applyFont="1" applyFill="1" applyBorder="1" applyAlignment="1">
      <alignment horizontal="center" vertical="center"/>
    </xf>
    <xf numFmtId="0" fontId="32" fillId="4" borderId="52" xfId="77" applyFont="1" applyFill="1" applyBorder="1" applyAlignment="1">
      <alignment horizontal="center" vertical="center"/>
    </xf>
    <xf numFmtId="0" fontId="32" fillId="4" borderId="45" xfId="77" applyFont="1" applyFill="1" applyBorder="1" applyAlignment="1">
      <alignment horizontal="center" vertical="center" wrapText="1"/>
    </xf>
    <xf numFmtId="0" fontId="32" fillId="4" borderId="38" xfId="77" applyFont="1" applyFill="1" applyBorder="1" applyAlignment="1">
      <alignment horizontal="center" vertical="center" wrapText="1"/>
    </xf>
    <xf numFmtId="44" fontId="32" fillId="4" borderId="45" xfId="77" applyNumberFormat="1" applyFont="1" applyFill="1" applyBorder="1" applyAlignment="1">
      <alignment horizontal="center" vertical="center" wrapText="1"/>
    </xf>
    <xf numFmtId="44" fontId="32" fillId="4" borderId="38" xfId="77" applyNumberFormat="1" applyFont="1" applyFill="1" applyBorder="1" applyAlignment="1">
      <alignment horizontal="center" vertical="center" wrapText="1"/>
    </xf>
    <xf numFmtId="9" fontId="32" fillId="4" borderId="45" xfId="77" applyNumberFormat="1" applyFont="1" applyFill="1" applyBorder="1" applyAlignment="1">
      <alignment horizontal="center" vertical="center" wrapText="1"/>
    </xf>
    <xf numFmtId="9" fontId="32" fillId="4" borderId="38" xfId="77" applyNumberFormat="1" applyFont="1" applyFill="1" applyBorder="1" applyAlignment="1">
      <alignment horizontal="center" vertical="center" wrapText="1"/>
    </xf>
    <xf numFmtId="0" fontId="25" fillId="2" borderId="46" xfId="0" applyFont="1" applyFill="1" applyBorder="1" applyAlignment="1">
      <alignment horizontal="center" vertical="center"/>
    </xf>
    <xf numFmtId="0" fontId="25" fillId="2" borderId="48" xfId="0" applyFont="1" applyFill="1" applyBorder="1" applyAlignment="1">
      <alignment horizontal="center" vertical="center"/>
    </xf>
    <xf numFmtId="0" fontId="11" fillId="0" borderId="8" xfId="0" applyFont="1" applyBorder="1" applyAlignment="1">
      <alignment horizontal="center" vertical="center" wrapText="1"/>
    </xf>
    <xf numFmtId="0" fontId="11" fillId="0" borderId="7" xfId="0" applyFont="1" applyBorder="1" applyAlignment="1">
      <alignment horizontal="center" vertical="center" wrapText="1"/>
    </xf>
    <xf numFmtId="9" fontId="32" fillId="4" borderId="57" xfId="77" applyNumberFormat="1" applyFont="1" applyFill="1" applyBorder="1" applyAlignment="1">
      <alignment horizontal="center" vertical="center" wrapText="1"/>
    </xf>
    <xf numFmtId="9" fontId="32" fillId="4" borderId="58" xfId="77" applyNumberFormat="1" applyFont="1" applyFill="1" applyBorder="1" applyAlignment="1">
      <alignment horizontal="center" vertical="center" wrapText="1"/>
    </xf>
    <xf numFmtId="44" fontId="0" fillId="2" borderId="51" xfId="6" applyNumberFormat="1" applyFont="1" applyFill="1" applyBorder="1" applyAlignment="1">
      <alignment horizontal="center" vertical="center"/>
    </xf>
    <xf numFmtId="44" fontId="0" fillId="2" borderId="47" xfId="6" applyNumberFormat="1" applyFont="1" applyFill="1" applyBorder="1" applyAlignment="1">
      <alignment horizontal="center" vertical="center"/>
    </xf>
    <xf numFmtId="44" fontId="0" fillId="2" borderId="54" xfId="6" applyNumberFormat="1" applyFont="1" applyFill="1" applyBorder="1" applyAlignment="1">
      <alignment horizontal="center" vertical="center"/>
    </xf>
    <xf numFmtId="0" fontId="30" fillId="2" borderId="55" xfId="0" applyFont="1" applyFill="1" applyBorder="1" applyAlignment="1">
      <alignment horizontal="center" vertical="center"/>
    </xf>
    <xf numFmtId="0" fontId="30" fillId="2" borderId="56" xfId="0" applyFont="1" applyFill="1" applyBorder="1" applyAlignment="1">
      <alignment horizontal="center" vertical="center"/>
    </xf>
    <xf numFmtId="44" fontId="0" fillId="2" borderId="49" xfId="6" applyNumberFormat="1" applyFont="1" applyFill="1" applyBorder="1" applyAlignment="1">
      <alignment horizontal="center" vertical="center"/>
    </xf>
    <xf numFmtId="0" fontId="25" fillId="2" borderId="50" xfId="0" applyFont="1" applyFill="1" applyBorder="1" applyAlignment="1">
      <alignment horizontal="center" vertical="center"/>
    </xf>
    <xf numFmtId="0" fontId="25" fillId="2" borderId="52" xfId="0" applyFont="1" applyFill="1" applyBorder="1" applyAlignment="1">
      <alignment horizontal="center" vertical="center"/>
    </xf>
    <xf numFmtId="0" fontId="11" fillId="12" borderId="11" xfId="0" applyFont="1" applyFill="1" applyBorder="1" applyAlignment="1">
      <alignment horizontal="center" vertical="center" wrapText="1"/>
    </xf>
    <xf numFmtId="0" fontId="11" fillId="12" borderId="8" xfId="0" applyFont="1" applyFill="1" applyBorder="1" applyAlignment="1">
      <alignment horizontal="center" vertical="center" wrapText="1"/>
    </xf>
    <xf numFmtId="0" fontId="11" fillId="12" borderId="38" xfId="0" applyFont="1" applyFill="1" applyBorder="1" applyAlignment="1">
      <alignment horizontal="center" vertical="center" wrapText="1"/>
    </xf>
    <xf numFmtId="0" fontId="8" fillId="0" borderId="0" xfId="0" applyFont="1" applyAlignment="1">
      <alignment horizontal="center"/>
    </xf>
    <xf numFmtId="0" fontId="32" fillId="4" borderId="6" xfId="77" applyFont="1" applyFill="1" applyBorder="1" applyAlignment="1">
      <alignment horizontal="center" vertical="center"/>
    </xf>
    <xf numFmtId="169" fontId="31" fillId="0" borderId="6" xfId="6" applyNumberFormat="1" applyFont="1" applyFill="1" applyBorder="1" applyAlignment="1">
      <alignment horizontal="center" vertical="center"/>
    </xf>
    <xf numFmtId="4" fontId="25" fillId="2" borderId="6" xfId="0" applyNumberFormat="1" applyFont="1" applyFill="1" applyBorder="1" applyAlignment="1">
      <alignment horizontal="center" vertical="center"/>
    </xf>
    <xf numFmtId="44" fontId="32" fillId="4" borderId="6" xfId="77" applyNumberFormat="1" applyFont="1" applyFill="1" applyBorder="1" applyAlignment="1">
      <alignment horizontal="center" vertical="center" wrapText="1"/>
    </xf>
    <xf numFmtId="44" fontId="32" fillId="4" borderId="6" xfId="77" applyNumberFormat="1" applyFont="1" applyFill="1" applyBorder="1" applyAlignment="1">
      <alignment horizontal="center" vertical="center"/>
    </xf>
    <xf numFmtId="0" fontId="32" fillId="4" borderId="6" xfId="77" applyFont="1" applyFill="1" applyBorder="1" applyAlignment="1">
      <alignment horizontal="center" vertical="center" wrapText="1"/>
    </xf>
    <xf numFmtId="0" fontId="11" fillId="0" borderId="6" xfId="0" applyFont="1" applyBorder="1" applyAlignment="1">
      <alignment horizontal="left" vertical="center" wrapText="1"/>
    </xf>
    <xf numFmtId="0" fontId="11" fillId="0" borderId="6" xfId="0" applyFont="1" applyBorder="1" applyAlignment="1">
      <alignment horizontal="center" vertical="center" wrapText="1"/>
    </xf>
    <xf numFmtId="0" fontId="52" fillId="2" borderId="0" xfId="0" applyFont="1" applyFill="1" applyAlignment="1">
      <alignment horizontal="left" vertical="center" wrapText="1"/>
    </xf>
    <xf numFmtId="0" fontId="54" fillId="0" borderId="23" xfId="0" applyFont="1" applyBorder="1" applyAlignment="1">
      <alignment horizontal="center" vertical="center" wrapText="1"/>
    </xf>
    <xf numFmtId="0" fontId="54" fillId="0" borderId="94" xfId="0" applyFont="1" applyBorder="1" applyAlignment="1">
      <alignment horizontal="center" vertical="center" wrapText="1"/>
    </xf>
    <xf numFmtId="0" fontId="54" fillId="0" borderId="24" xfId="0" applyFont="1" applyBorder="1" applyAlignment="1">
      <alignment horizontal="center" vertical="center" wrapText="1"/>
    </xf>
    <xf numFmtId="169" fontId="16" fillId="0" borderId="6" xfId="0" applyNumberFormat="1" applyFont="1" applyBorder="1" applyAlignment="1">
      <alignment horizontal="center" vertical="center"/>
    </xf>
    <xf numFmtId="0" fontId="25" fillId="2" borderId="6" xfId="0" applyFont="1" applyFill="1" applyBorder="1" applyAlignment="1">
      <alignment horizontal="center" vertical="center"/>
    </xf>
    <xf numFmtId="0" fontId="11" fillId="12" borderId="6" xfId="0" applyFont="1" applyFill="1" applyBorder="1" applyAlignment="1">
      <alignment horizontal="left" vertical="center" wrapText="1"/>
    </xf>
    <xf numFmtId="3" fontId="25" fillId="2" borderId="6" xfId="0" applyNumberFormat="1" applyFont="1" applyFill="1" applyBorder="1" applyAlignment="1">
      <alignment horizontal="center" vertical="center"/>
    </xf>
    <xf numFmtId="0" fontId="11" fillId="0" borderId="11" xfId="0" applyFont="1" applyBorder="1" applyAlignment="1">
      <alignment horizontal="center" vertical="center" wrapText="1"/>
    </xf>
    <xf numFmtId="0" fontId="6" fillId="0" borderId="0" xfId="0" applyFont="1" applyAlignment="1">
      <alignment horizontal="left" vertical="center" wrapText="1"/>
    </xf>
    <xf numFmtId="9" fontId="34" fillId="0" borderId="6" xfId="31" applyFont="1" applyFill="1" applyBorder="1" applyAlignment="1">
      <alignment horizontal="center" vertical="center" wrapText="1"/>
    </xf>
    <xf numFmtId="9" fontId="32" fillId="4" borderId="6" xfId="77" applyNumberFormat="1" applyFont="1" applyFill="1" applyBorder="1" applyAlignment="1">
      <alignment horizontal="center" vertical="center" wrapText="1"/>
    </xf>
    <xf numFmtId="169" fontId="30" fillId="0" borderId="6" xfId="6" applyNumberFormat="1" applyFont="1" applyFill="1" applyBorder="1" applyAlignment="1">
      <alignment horizontal="center" vertical="center"/>
    </xf>
    <xf numFmtId="2" fontId="34" fillId="0" borderId="6" xfId="6" applyNumberFormat="1" applyFont="1" applyFill="1" applyBorder="1" applyAlignment="1">
      <alignment horizontal="center" vertical="center" wrapText="1"/>
    </xf>
    <xf numFmtId="0" fontId="32" fillId="4" borderId="11" xfId="77" applyFont="1" applyFill="1" applyBorder="1" applyAlignment="1">
      <alignment horizontal="center" vertical="center" wrapText="1"/>
    </xf>
    <xf numFmtId="4" fontId="15" fillId="19" borderId="6" xfId="0" applyNumberFormat="1" applyFont="1" applyFill="1" applyBorder="1" applyAlignment="1">
      <alignment horizontal="center" vertical="center" wrapText="1"/>
    </xf>
  </cellXfs>
  <cellStyles count="224">
    <cellStyle name="20% - Ênfase2" xfId="78" builtinId="34"/>
    <cellStyle name="20% - Ênfase2 2" xfId="104" xr:uid="{00000000-0005-0000-0000-000001000000}"/>
    <cellStyle name="20% - Ênfase2 2 2" xfId="221" xr:uid="{00000000-0005-0000-0000-000002000000}"/>
    <cellStyle name="20% - Ênfase2 2 3" xfId="156" xr:uid="{00000000-0005-0000-0000-000003000000}"/>
    <cellStyle name="20% - Ênfase2 3" xfId="195" xr:uid="{00000000-0005-0000-0000-000004000000}"/>
    <cellStyle name="20% - Ênfase2 4" xfId="130" xr:uid="{00000000-0005-0000-0000-000005000000}"/>
    <cellStyle name="20% - Ênfase4" xfId="79" builtinId="42"/>
    <cellStyle name="20% - Ênfase4 2" xfId="105" xr:uid="{00000000-0005-0000-0000-000007000000}"/>
    <cellStyle name="20% - Ênfase4 2 2" xfId="222" xr:uid="{00000000-0005-0000-0000-000008000000}"/>
    <cellStyle name="20% - Ênfase4 2 3" xfId="157" xr:uid="{00000000-0005-0000-0000-000009000000}"/>
    <cellStyle name="20% - Ênfase4 3" xfId="196" xr:uid="{00000000-0005-0000-0000-00000A000000}"/>
    <cellStyle name="20% - Ênfase4 4" xfId="131" xr:uid="{00000000-0005-0000-0000-00000B000000}"/>
    <cellStyle name="40% - Ênfase4" xfId="80" builtinId="43"/>
    <cellStyle name="40% - Ênfase4 2" xfId="106" xr:uid="{00000000-0005-0000-0000-00000D000000}"/>
    <cellStyle name="40% - Ênfase4 2 2" xfId="223" xr:uid="{00000000-0005-0000-0000-00000E000000}"/>
    <cellStyle name="40% - Ênfase4 2 3" xfId="158" xr:uid="{00000000-0005-0000-0000-00000F000000}"/>
    <cellStyle name="40% - Ênfase4 3" xfId="197" xr:uid="{00000000-0005-0000-0000-000010000000}"/>
    <cellStyle name="40% - Ênfase4 4" xfId="132" xr:uid="{00000000-0005-0000-0000-000011000000}"/>
    <cellStyle name="Bom" xfId="75" builtinId="26"/>
    <cellStyle name="Cancel" xfId="1" xr:uid="{00000000-0005-0000-0000-000013000000}"/>
    <cellStyle name="Comma 2" xfId="2" xr:uid="{00000000-0005-0000-0000-000014000000}"/>
    <cellStyle name="Comma 2 2" xfId="52" xr:uid="{00000000-0005-0000-0000-000015000000}"/>
    <cellStyle name="Comma 2 2 2" xfId="91" xr:uid="{00000000-0005-0000-0000-000016000000}"/>
    <cellStyle name="Comma 2 2 2 2" xfId="208" xr:uid="{00000000-0005-0000-0000-000017000000}"/>
    <cellStyle name="Comma 2 2 2 3" xfId="143" xr:uid="{00000000-0005-0000-0000-000018000000}"/>
    <cellStyle name="Comma 2 2 3" xfId="182" xr:uid="{00000000-0005-0000-0000-000019000000}"/>
    <cellStyle name="Comma 2 2 4" xfId="117" xr:uid="{00000000-0005-0000-0000-00001A000000}"/>
    <cellStyle name="Comma 2 3" xfId="81" xr:uid="{00000000-0005-0000-0000-00001B000000}"/>
    <cellStyle name="Comma 2 3 2" xfId="198" xr:uid="{00000000-0005-0000-0000-00001C000000}"/>
    <cellStyle name="Comma 2 3 3" xfId="133" xr:uid="{00000000-0005-0000-0000-00001D000000}"/>
    <cellStyle name="Comma 2 4" xfId="169" xr:uid="{00000000-0005-0000-0000-00001E000000}"/>
    <cellStyle name="Comma 2 5" xfId="172" xr:uid="{00000000-0005-0000-0000-00001F000000}"/>
    <cellStyle name="Comma 2 6" xfId="107" xr:uid="{00000000-0005-0000-0000-000020000000}"/>
    <cellStyle name="Currency 2 2 2" xfId="3" xr:uid="{00000000-0005-0000-0000-000021000000}"/>
    <cellStyle name="Ênfase2" xfId="77" builtinId="33"/>
    <cellStyle name="Entrada" xfId="76" builtinId="20"/>
    <cellStyle name="Euro" xfId="4" xr:uid="{00000000-0005-0000-0000-000024000000}"/>
    <cellStyle name="Euro 2" xfId="5" xr:uid="{00000000-0005-0000-0000-000025000000}"/>
    <cellStyle name="Moeda" xfId="6" builtinId="4"/>
    <cellStyle name="Moeda 10" xfId="72" xr:uid="{00000000-0005-0000-0000-000027000000}"/>
    <cellStyle name="Moeda 10 2" xfId="103" xr:uid="{00000000-0005-0000-0000-000028000000}"/>
    <cellStyle name="Moeda 10 2 2" xfId="220" xr:uid="{00000000-0005-0000-0000-000029000000}"/>
    <cellStyle name="Moeda 10 2 3" xfId="155" xr:uid="{00000000-0005-0000-0000-00002A000000}"/>
    <cellStyle name="Moeda 10 3" xfId="194" xr:uid="{00000000-0005-0000-0000-00002B000000}"/>
    <cellStyle name="Moeda 10 4" xfId="129" xr:uid="{00000000-0005-0000-0000-00002C000000}"/>
    <cellStyle name="Moeda 11" xfId="161" xr:uid="{00000000-0005-0000-0000-00002D000000}"/>
    <cellStyle name="Moeda 2" xfId="7" xr:uid="{00000000-0005-0000-0000-00002E000000}"/>
    <cellStyle name="Moeda 2 2" xfId="8" xr:uid="{00000000-0005-0000-0000-00002F000000}"/>
    <cellStyle name="Moeda 2 2 2" xfId="9" xr:uid="{00000000-0005-0000-0000-000030000000}"/>
    <cellStyle name="Moeda 2 3" xfId="10" xr:uid="{00000000-0005-0000-0000-000031000000}"/>
    <cellStyle name="Moeda 2 3 2" xfId="11" xr:uid="{00000000-0005-0000-0000-000032000000}"/>
    <cellStyle name="Moeda 2 4" xfId="12" xr:uid="{00000000-0005-0000-0000-000033000000}"/>
    <cellStyle name="Moeda 2 5" xfId="13" xr:uid="{00000000-0005-0000-0000-000034000000}"/>
    <cellStyle name="Moeda 2 6" xfId="14" xr:uid="{00000000-0005-0000-0000-000035000000}"/>
    <cellStyle name="Moeda 2 6 2" xfId="63" xr:uid="{00000000-0005-0000-0000-000036000000}"/>
    <cellStyle name="Moeda 2 6 2 2" xfId="97" xr:uid="{00000000-0005-0000-0000-000037000000}"/>
    <cellStyle name="Moeda 2 6 2 2 2" xfId="214" xr:uid="{00000000-0005-0000-0000-000038000000}"/>
    <cellStyle name="Moeda 2 6 2 2 3" xfId="149" xr:uid="{00000000-0005-0000-0000-000039000000}"/>
    <cellStyle name="Moeda 2 6 2 3" xfId="188" xr:uid="{00000000-0005-0000-0000-00003A000000}"/>
    <cellStyle name="Moeda 2 6 2 4" xfId="123" xr:uid="{00000000-0005-0000-0000-00003B000000}"/>
    <cellStyle name="Moeda 2 6 3" xfId="82" xr:uid="{00000000-0005-0000-0000-00003C000000}"/>
    <cellStyle name="Moeda 2 6 3 2" xfId="199" xr:uid="{00000000-0005-0000-0000-00003D000000}"/>
    <cellStyle name="Moeda 2 6 3 3" xfId="134" xr:uid="{00000000-0005-0000-0000-00003E000000}"/>
    <cellStyle name="Moeda 2 6 4" xfId="173" xr:uid="{00000000-0005-0000-0000-00003F000000}"/>
    <cellStyle name="Moeda 2 6 5" xfId="108" xr:uid="{00000000-0005-0000-0000-000040000000}"/>
    <cellStyle name="Moeda 2 7" xfId="163" xr:uid="{00000000-0005-0000-0000-000041000000}"/>
    <cellStyle name="Moeda 3" xfId="15" xr:uid="{00000000-0005-0000-0000-000042000000}"/>
    <cellStyle name="Moeda 3 2" xfId="16" xr:uid="{00000000-0005-0000-0000-000043000000}"/>
    <cellStyle name="Moeda 4" xfId="17" xr:uid="{00000000-0005-0000-0000-000044000000}"/>
    <cellStyle name="Moeda 4 2" xfId="53" xr:uid="{00000000-0005-0000-0000-000045000000}"/>
    <cellStyle name="Moeda 4 2 2" xfId="92" xr:uid="{00000000-0005-0000-0000-000046000000}"/>
    <cellStyle name="Moeda 4 2 2 2" xfId="209" xr:uid="{00000000-0005-0000-0000-000047000000}"/>
    <cellStyle name="Moeda 4 2 2 3" xfId="144" xr:uid="{00000000-0005-0000-0000-000048000000}"/>
    <cellStyle name="Moeda 4 2 3" xfId="183" xr:uid="{00000000-0005-0000-0000-000049000000}"/>
    <cellStyle name="Moeda 4 2 4" xfId="118" xr:uid="{00000000-0005-0000-0000-00004A000000}"/>
    <cellStyle name="Moeda 4 3" xfId="83" xr:uid="{00000000-0005-0000-0000-00004B000000}"/>
    <cellStyle name="Moeda 4 3 2" xfId="200" xr:uid="{00000000-0005-0000-0000-00004C000000}"/>
    <cellStyle name="Moeda 4 3 3" xfId="135" xr:uid="{00000000-0005-0000-0000-00004D000000}"/>
    <cellStyle name="Moeda 4 4" xfId="164" xr:uid="{00000000-0005-0000-0000-00004E000000}"/>
    <cellStyle name="Moeda 4 5" xfId="174" xr:uid="{00000000-0005-0000-0000-00004F000000}"/>
    <cellStyle name="Moeda 4 6" xfId="109" xr:uid="{00000000-0005-0000-0000-000050000000}"/>
    <cellStyle name="Moeda 5" xfId="18" xr:uid="{00000000-0005-0000-0000-000051000000}"/>
    <cellStyle name="Moeda 6" xfId="19" xr:uid="{00000000-0005-0000-0000-000052000000}"/>
    <cellStyle name="Moeda 6 2" xfId="64" xr:uid="{00000000-0005-0000-0000-000053000000}"/>
    <cellStyle name="Moeda 6 2 2" xfId="98" xr:uid="{00000000-0005-0000-0000-000054000000}"/>
    <cellStyle name="Moeda 6 2 2 2" xfId="215" xr:uid="{00000000-0005-0000-0000-000055000000}"/>
    <cellStyle name="Moeda 6 2 2 3" xfId="150" xr:uid="{00000000-0005-0000-0000-000056000000}"/>
    <cellStyle name="Moeda 6 2 3" xfId="189" xr:uid="{00000000-0005-0000-0000-000057000000}"/>
    <cellStyle name="Moeda 6 2 4" xfId="124" xr:uid="{00000000-0005-0000-0000-000058000000}"/>
    <cellStyle name="Moeda 6 3" xfId="84" xr:uid="{00000000-0005-0000-0000-000059000000}"/>
    <cellStyle name="Moeda 6 3 2" xfId="201" xr:uid="{00000000-0005-0000-0000-00005A000000}"/>
    <cellStyle name="Moeda 6 3 3" xfId="136" xr:uid="{00000000-0005-0000-0000-00005B000000}"/>
    <cellStyle name="Moeda 6 4" xfId="170" xr:uid="{00000000-0005-0000-0000-00005C000000}"/>
    <cellStyle name="Moeda 6 5" xfId="175" xr:uid="{00000000-0005-0000-0000-00005D000000}"/>
    <cellStyle name="Moeda 6 6" xfId="110" xr:uid="{00000000-0005-0000-0000-00005E000000}"/>
    <cellStyle name="Moeda 7" xfId="20" xr:uid="{00000000-0005-0000-0000-00005F000000}"/>
    <cellStyle name="Moeda 8" xfId="21" xr:uid="{00000000-0005-0000-0000-000060000000}"/>
    <cellStyle name="Moeda 8 2" xfId="65" xr:uid="{00000000-0005-0000-0000-000061000000}"/>
    <cellStyle name="Moeda 8 2 2" xfId="99" xr:uid="{00000000-0005-0000-0000-000062000000}"/>
    <cellStyle name="Moeda 8 2 2 2" xfId="216" xr:uid="{00000000-0005-0000-0000-000063000000}"/>
    <cellStyle name="Moeda 8 2 2 3" xfId="151" xr:uid="{00000000-0005-0000-0000-000064000000}"/>
    <cellStyle name="Moeda 8 2 3" xfId="190" xr:uid="{00000000-0005-0000-0000-000065000000}"/>
    <cellStyle name="Moeda 8 2 4" xfId="125" xr:uid="{00000000-0005-0000-0000-000066000000}"/>
    <cellStyle name="Moeda 8 3" xfId="85" xr:uid="{00000000-0005-0000-0000-000067000000}"/>
    <cellStyle name="Moeda 8 3 2" xfId="202" xr:uid="{00000000-0005-0000-0000-000068000000}"/>
    <cellStyle name="Moeda 8 3 3" xfId="137" xr:uid="{00000000-0005-0000-0000-000069000000}"/>
    <cellStyle name="Moeda 8 4" xfId="176" xr:uid="{00000000-0005-0000-0000-00006A000000}"/>
    <cellStyle name="Moeda 8 5" xfId="111" xr:uid="{00000000-0005-0000-0000-00006B000000}"/>
    <cellStyle name="Moeda 9" xfId="62" xr:uid="{00000000-0005-0000-0000-00006C000000}"/>
    <cellStyle name="Neutra 2" xfId="60" xr:uid="{00000000-0005-0000-0000-00006D000000}"/>
    <cellStyle name="Normal" xfId="0" builtinId="0"/>
    <cellStyle name="Normal 2" xfId="22" xr:uid="{00000000-0005-0000-0000-00006F000000}"/>
    <cellStyle name="Normal 2 2" xfId="23" xr:uid="{00000000-0005-0000-0000-000070000000}"/>
    <cellStyle name="Normal 2 2 2" xfId="24" xr:uid="{00000000-0005-0000-0000-000071000000}"/>
    <cellStyle name="Normal 2 2 3" xfId="25" xr:uid="{00000000-0005-0000-0000-000072000000}"/>
    <cellStyle name="Normal 2 2 3 2" xfId="67" xr:uid="{00000000-0005-0000-0000-000073000000}"/>
    <cellStyle name="Normal 2 2 3 2 2" xfId="100" xr:uid="{00000000-0005-0000-0000-000074000000}"/>
    <cellStyle name="Normal 2 2 3 2 2 2" xfId="217" xr:uid="{00000000-0005-0000-0000-000075000000}"/>
    <cellStyle name="Normal 2 2 3 2 2 3" xfId="152" xr:uid="{00000000-0005-0000-0000-000076000000}"/>
    <cellStyle name="Normal 2 2 3 2 3" xfId="191" xr:uid="{00000000-0005-0000-0000-000077000000}"/>
    <cellStyle name="Normal 2 2 3 2 4" xfId="126" xr:uid="{00000000-0005-0000-0000-000078000000}"/>
    <cellStyle name="Normal 2 2 3 3" xfId="86" xr:uid="{00000000-0005-0000-0000-000079000000}"/>
    <cellStyle name="Normal 2 2 3 3 2" xfId="203" xr:uid="{00000000-0005-0000-0000-00007A000000}"/>
    <cellStyle name="Normal 2 2 3 3 3" xfId="138" xr:uid="{00000000-0005-0000-0000-00007B000000}"/>
    <cellStyle name="Normal 2 2 3 4" xfId="177" xr:uid="{00000000-0005-0000-0000-00007C000000}"/>
    <cellStyle name="Normal 2 2 3 5" xfId="112" xr:uid="{00000000-0005-0000-0000-00007D000000}"/>
    <cellStyle name="Normal 2 2 4" xfId="165" xr:uid="{00000000-0005-0000-0000-00007E000000}"/>
    <cellStyle name="Normal 2 3" xfId="26" xr:uid="{00000000-0005-0000-0000-00007F000000}"/>
    <cellStyle name="Normal 2 4" xfId="27" xr:uid="{00000000-0005-0000-0000-000080000000}"/>
    <cellStyle name="Normal 2 5" xfId="66" xr:uid="{00000000-0005-0000-0000-000081000000}"/>
    <cellStyle name="Normal 2 6" xfId="58" xr:uid="{00000000-0005-0000-0000-000082000000}"/>
    <cellStyle name="Normal 3" xfId="28" xr:uid="{00000000-0005-0000-0000-000083000000}"/>
    <cellStyle name="Normal 3 2" xfId="54" xr:uid="{00000000-0005-0000-0000-000084000000}"/>
    <cellStyle name="Normal 3 2 2" xfId="93" xr:uid="{00000000-0005-0000-0000-000085000000}"/>
    <cellStyle name="Normal 3 2 2 2" xfId="210" xr:uid="{00000000-0005-0000-0000-000086000000}"/>
    <cellStyle name="Normal 3 2 2 3" xfId="145" xr:uid="{00000000-0005-0000-0000-000087000000}"/>
    <cellStyle name="Normal 3 2 3" xfId="184" xr:uid="{00000000-0005-0000-0000-000088000000}"/>
    <cellStyle name="Normal 3 2 4" xfId="119" xr:uid="{00000000-0005-0000-0000-000089000000}"/>
    <cellStyle name="Normal 3 3" xfId="87" xr:uid="{00000000-0005-0000-0000-00008A000000}"/>
    <cellStyle name="Normal 3 3 2" xfId="204" xr:uid="{00000000-0005-0000-0000-00008B000000}"/>
    <cellStyle name="Normal 3 3 3" xfId="139" xr:uid="{00000000-0005-0000-0000-00008C000000}"/>
    <cellStyle name="Normal 3 4" xfId="166" xr:uid="{00000000-0005-0000-0000-00008D000000}"/>
    <cellStyle name="Normal 3 5" xfId="178" xr:uid="{00000000-0005-0000-0000-00008E000000}"/>
    <cellStyle name="Normal 3 6" xfId="113" xr:uid="{00000000-0005-0000-0000-00008F000000}"/>
    <cellStyle name="Normal 4" xfId="29" xr:uid="{00000000-0005-0000-0000-000090000000}"/>
    <cellStyle name="Normal 4 2" xfId="30" xr:uid="{00000000-0005-0000-0000-000091000000}"/>
    <cellStyle name="Normal 4 3" xfId="68" xr:uid="{00000000-0005-0000-0000-000092000000}"/>
    <cellStyle name="Normal 4 4" xfId="168" xr:uid="{00000000-0005-0000-0000-000093000000}"/>
    <cellStyle name="Normal 5" xfId="61" xr:uid="{00000000-0005-0000-0000-000094000000}"/>
    <cellStyle name="Normal 6" xfId="159" xr:uid="{00000000-0005-0000-0000-000095000000}"/>
    <cellStyle name="Porcentagem" xfId="31" builtinId="5"/>
    <cellStyle name="Porcentagem 10 2" xfId="32" xr:uid="{00000000-0005-0000-0000-000097000000}"/>
    <cellStyle name="Porcentagem 2" xfId="33" xr:uid="{00000000-0005-0000-0000-000098000000}"/>
    <cellStyle name="Porcentagem 2 2" xfId="34" xr:uid="{00000000-0005-0000-0000-000099000000}"/>
    <cellStyle name="Porcentagem 2 2 2" xfId="35" xr:uid="{00000000-0005-0000-0000-00009A000000}"/>
    <cellStyle name="Porcentagem 2 3" xfId="36" xr:uid="{00000000-0005-0000-0000-00009B000000}"/>
    <cellStyle name="Porcentagem 2 3 2" xfId="37" xr:uid="{00000000-0005-0000-0000-00009C000000}"/>
    <cellStyle name="Porcentagem 2 4" xfId="38" xr:uid="{00000000-0005-0000-0000-00009D000000}"/>
    <cellStyle name="Porcentagem 3" xfId="39" xr:uid="{00000000-0005-0000-0000-00009E000000}"/>
    <cellStyle name="Porcentagem 3 2" xfId="55" xr:uid="{00000000-0005-0000-0000-00009F000000}"/>
    <cellStyle name="Porcentagem 3 2 2" xfId="94" xr:uid="{00000000-0005-0000-0000-0000A0000000}"/>
    <cellStyle name="Porcentagem 3 2 2 2" xfId="211" xr:uid="{00000000-0005-0000-0000-0000A1000000}"/>
    <cellStyle name="Porcentagem 3 2 2 3" xfId="146" xr:uid="{00000000-0005-0000-0000-0000A2000000}"/>
    <cellStyle name="Porcentagem 3 2 3" xfId="185" xr:uid="{00000000-0005-0000-0000-0000A3000000}"/>
    <cellStyle name="Porcentagem 3 2 4" xfId="120" xr:uid="{00000000-0005-0000-0000-0000A4000000}"/>
    <cellStyle name="Porcentagem 3 3" xfId="69" xr:uid="{00000000-0005-0000-0000-0000A5000000}"/>
    <cellStyle name="Porcentagem 3 3 2" xfId="101" xr:uid="{00000000-0005-0000-0000-0000A6000000}"/>
    <cellStyle name="Porcentagem 3 3 2 2" xfId="218" xr:uid="{00000000-0005-0000-0000-0000A7000000}"/>
    <cellStyle name="Porcentagem 3 3 2 3" xfId="153" xr:uid="{00000000-0005-0000-0000-0000A8000000}"/>
    <cellStyle name="Porcentagem 3 3 3" xfId="192" xr:uid="{00000000-0005-0000-0000-0000A9000000}"/>
    <cellStyle name="Porcentagem 3 3 4" xfId="127" xr:uid="{00000000-0005-0000-0000-0000AA000000}"/>
    <cellStyle name="Porcentagem 3 4" xfId="59" xr:uid="{00000000-0005-0000-0000-0000AB000000}"/>
    <cellStyle name="Porcentagem 3 5" xfId="88" xr:uid="{00000000-0005-0000-0000-0000AC000000}"/>
    <cellStyle name="Porcentagem 3 5 2" xfId="205" xr:uid="{00000000-0005-0000-0000-0000AD000000}"/>
    <cellStyle name="Porcentagem 3 5 3" xfId="140" xr:uid="{00000000-0005-0000-0000-0000AE000000}"/>
    <cellStyle name="Porcentagem 3 6" xfId="167" xr:uid="{00000000-0005-0000-0000-0000AF000000}"/>
    <cellStyle name="Porcentagem 3 7" xfId="179" xr:uid="{00000000-0005-0000-0000-0000B0000000}"/>
    <cellStyle name="Porcentagem 3 8" xfId="114" xr:uid="{00000000-0005-0000-0000-0000B1000000}"/>
    <cellStyle name="Porcentagem 4" xfId="40" xr:uid="{00000000-0005-0000-0000-0000B2000000}"/>
    <cellStyle name="Porcentagem 4 2" xfId="41" xr:uid="{00000000-0005-0000-0000-0000B3000000}"/>
    <cellStyle name="Porcentagem 5" xfId="42" xr:uid="{00000000-0005-0000-0000-0000B4000000}"/>
    <cellStyle name="Porcentagem 6" xfId="162" xr:uid="{00000000-0005-0000-0000-0000B5000000}"/>
    <cellStyle name="Separador de milhares 2" xfId="43" xr:uid="{00000000-0005-0000-0000-0000B6000000}"/>
    <cellStyle name="Separador de milhares 2 2" xfId="44" xr:uid="{00000000-0005-0000-0000-0000B7000000}"/>
    <cellStyle name="Separador de milhares 2 2 2" xfId="45" xr:uid="{00000000-0005-0000-0000-0000B8000000}"/>
    <cellStyle name="Separador de milhares 2 3" xfId="46" xr:uid="{00000000-0005-0000-0000-0000B9000000}"/>
    <cellStyle name="Separador de milhares 2 3 2" xfId="47" xr:uid="{00000000-0005-0000-0000-0000BA000000}"/>
    <cellStyle name="Separador de milhares 2 4" xfId="48" xr:uid="{00000000-0005-0000-0000-0000BB000000}"/>
    <cellStyle name="Separador de milhares 3" xfId="49" xr:uid="{00000000-0005-0000-0000-0000BC000000}"/>
    <cellStyle name="Separador de milhares 3 2" xfId="56" xr:uid="{00000000-0005-0000-0000-0000BD000000}"/>
    <cellStyle name="Separador de milhares 3 2 2" xfId="95" xr:uid="{00000000-0005-0000-0000-0000BE000000}"/>
    <cellStyle name="Separador de milhares 3 2 2 2" xfId="212" xr:uid="{00000000-0005-0000-0000-0000BF000000}"/>
    <cellStyle name="Separador de milhares 3 2 2 3" xfId="147" xr:uid="{00000000-0005-0000-0000-0000C0000000}"/>
    <cellStyle name="Separador de milhares 3 2 3" xfId="186" xr:uid="{00000000-0005-0000-0000-0000C1000000}"/>
    <cellStyle name="Separador de milhares 3 2 4" xfId="121" xr:uid="{00000000-0005-0000-0000-0000C2000000}"/>
    <cellStyle name="Separador de milhares 3 3" xfId="89" xr:uid="{00000000-0005-0000-0000-0000C3000000}"/>
    <cellStyle name="Separador de milhares 3 3 2" xfId="206" xr:uid="{00000000-0005-0000-0000-0000C4000000}"/>
    <cellStyle name="Separador de milhares 3 3 3" xfId="141" xr:uid="{00000000-0005-0000-0000-0000C5000000}"/>
    <cellStyle name="Separador de milhares 3 4" xfId="171" xr:uid="{00000000-0005-0000-0000-0000C6000000}"/>
    <cellStyle name="Separador de milhares 3 5" xfId="180" xr:uid="{00000000-0005-0000-0000-0000C7000000}"/>
    <cellStyle name="Separador de milhares 3 6" xfId="115" xr:uid="{00000000-0005-0000-0000-0000C8000000}"/>
    <cellStyle name="Separador de milhares 4" xfId="50" xr:uid="{00000000-0005-0000-0000-0000C9000000}"/>
    <cellStyle name="Separador de milhares 5" xfId="51" xr:uid="{00000000-0005-0000-0000-0000CA000000}"/>
    <cellStyle name="Separador de milhares 5 2" xfId="70" xr:uid="{00000000-0005-0000-0000-0000CB000000}"/>
    <cellStyle name="Separador de milhares 5 2 2" xfId="102" xr:uid="{00000000-0005-0000-0000-0000CC000000}"/>
    <cellStyle name="Separador de milhares 5 2 2 2" xfId="219" xr:uid="{00000000-0005-0000-0000-0000CD000000}"/>
    <cellStyle name="Separador de milhares 5 2 2 3" xfId="154" xr:uid="{00000000-0005-0000-0000-0000CE000000}"/>
    <cellStyle name="Separador de milhares 5 2 3" xfId="193" xr:uid="{00000000-0005-0000-0000-0000CF000000}"/>
    <cellStyle name="Separador de milhares 5 2 4" xfId="128" xr:uid="{00000000-0005-0000-0000-0000D0000000}"/>
    <cellStyle name="Separador de milhares 5 3" xfId="90" xr:uid="{00000000-0005-0000-0000-0000D1000000}"/>
    <cellStyle name="Separador de milhares 5 3 2" xfId="207" xr:uid="{00000000-0005-0000-0000-0000D2000000}"/>
    <cellStyle name="Separador de milhares 5 3 3" xfId="142" xr:uid="{00000000-0005-0000-0000-0000D3000000}"/>
    <cellStyle name="Separador de milhares 5 4" xfId="181" xr:uid="{00000000-0005-0000-0000-0000D4000000}"/>
    <cellStyle name="Separador de milhares 5 5" xfId="116" xr:uid="{00000000-0005-0000-0000-0000D5000000}"/>
    <cellStyle name="Separador de milhares 6" xfId="71" xr:uid="{00000000-0005-0000-0000-0000D6000000}"/>
    <cellStyle name="Separador de milhares 7" xfId="160" xr:uid="{00000000-0005-0000-0000-0000D7000000}"/>
    <cellStyle name="Título 1" xfId="73" builtinId="16"/>
    <cellStyle name="Título 2" xfId="74" builtinId="17"/>
    <cellStyle name="Vírgula 2" xfId="57" xr:uid="{00000000-0005-0000-0000-0000DA000000}"/>
    <cellStyle name="Vírgula 2 2" xfId="96" xr:uid="{00000000-0005-0000-0000-0000DB000000}"/>
    <cellStyle name="Vírgula 2 2 2" xfId="213" xr:uid="{00000000-0005-0000-0000-0000DC000000}"/>
    <cellStyle name="Vírgula 2 2 3" xfId="148" xr:uid="{00000000-0005-0000-0000-0000DD000000}"/>
    <cellStyle name="Vírgula 2 3" xfId="187" xr:uid="{00000000-0005-0000-0000-0000DE000000}"/>
    <cellStyle name="Vírgula 2 4" xfId="122" xr:uid="{00000000-0005-0000-0000-0000DF000000}"/>
  </cellStyles>
  <dxfs count="75">
    <dxf>
      <font>
        <b/>
        <i val="0"/>
        <color theme="7" tint="-0.24994659260841701"/>
      </font>
      <fill>
        <patternFill patternType="solid">
          <bgColor theme="7" tint="0.79998168889431442"/>
        </patternFill>
      </fill>
    </dxf>
    <dxf>
      <font>
        <b/>
        <i val="0"/>
        <color rgb="FF005A9E"/>
      </font>
      <fill>
        <patternFill patternType="solid">
          <bgColor theme="8" tint="0.79998168889431442"/>
        </patternFill>
      </fill>
    </dxf>
    <dxf>
      <font>
        <b/>
        <i val="0"/>
        <color theme="9" tint="-0.499984740745262"/>
      </font>
      <fill>
        <patternFill patternType="solid">
          <bgColor theme="9" tint="0.79998168889431442"/>
        </patternFill>
      </fill>
    </dxf>
    <dxf>
      <font>
        <b/>
        <i val="0"/>
        <color theme="1" tint="0.24994659260841701"/>
      </font>
      <fill>
        <patternFill>
          <bgColor theme="0" tint="-4.9989318521683403E-2"/>
        </patternFill>
      </fill>
    </dxf>
    <dxf>
      <fill>
        <patternFill>
          <bgColor theme="0"/>
        </patternFill>
      </fill>
    </dxf>
    <dxf>
      <font>
        <b/>
        <i val="0"/>
        <color rgb="FF007033"/>
      </font>
      <fill>
        <patternFill>
          <bgColor theme="6" tint="0.79998168889431442"/>
        </patternFill>
      </fill>
    </dxf>
    <dxf>
      <font>
        <b/>
        <i val="0"/>
        <color rgb="FFC00000"/>
      </font>
      <fill>
        <patternFill>
          <bgColor theme="5" tint="0.79998168889431442"/>
        </patternFill>
      </fill>
    </dxf>
    <dxf>
      <font>
        <color rgb="FFFF0000"/>
      </font>
    </dxf>
    <dxf>
      <font>
        <color rgb="FFFF0000"/>
      </font>
    </dxf>
    <dxf>
      <font>
        <color rgb="FFFF0000"/>
      </font>
    </dxf>
    <dxf>
      <font>
        <color theme="9" tint="-0.24994659260841701"/>
      </font>
    </dxf>
    <dxf>
      <font>
        <color rgb="FFFF0000"/>
      </font>
    </dxf>
    <dxf>
      <font>
        <color theme="9" tint="-0.24994659260841701"/>
      </font>
    </dxf>
    <dxf>
      <font>
        <color rgb="FF006100"/>
      </font>
      <fill>
        <patternFill>
          <bgColor rgb="FFC6EFCE"/>
        </patternFill>
      </fill>
    </dxf>
    <dxf>
      <fill>
        <patternFill>
          <bgColor theme="8" tint="0.79998168889431442"/>
        </patternFill>
      </fill>
    </dxf>
    <dxf>
      <font>
        <color rgb="FF9C0006"/>
      </font>
    </dxf>
    <dxf>
      <font>
        <color rgb="FFC00000"/>
      </font>
    </dxf>
    <dxf>
      <font>
        <color rgb="FFFF0000"/>
      </font>
    </dxf>
    <dxf>
      <font>
        <color rgb="FFFF0000"/>
      </font>
    </dxf>
    <dxf>
      <font>
        <color rgb="FFFF0000"/>
      </font>
    </dxf>
    <dxf>
      <font>
        <color theme="9" tint="-0.24994659260841701"/>
      </font>
    </dxf>
    <dxf>
      <font>
        <color rgb="FFFF0000"/>
      </font>
    </dxf>
    <dxf>
      <font>
        <color theme="9" tint="-0.24994659260841701"/>
      </font>
    </dxf>
    <dxf>
      <font>
        <color rgb="FF006100"/>
      </font>
      <fill>
        <patternFill>
          <bgColor rgb="FFC6EFCE"/>
        </patternFill>
      </fill>
    </dxf>
    <dxf>
      <fill>
        <patternFill>
          <bgColor theme="8" tint="0.79998168889431442"/>
        </patternFill>
      </fill>
    </dxf>
    <dxf>
      <font>
        <color rgb="FF9C0006"/>
      </font>
    </dxf>
    <dxf>
      <font>
        <color rgb="FFC00000"/>
      </font>
    </dxf>
    <dxf>
      <font>
        <color rgb="FFFF0000"/>
      </font>
    </dxf>
    <dxf>
      <font>
        <color rgb="FFFF0000"/>
      </font>
    </dxf>
    <dxf>
      <font>
        <color rgb="FFFF0000"/>
      </font>
    </dxf>
    <dxf>
      <font>
        <color theme="9" tint="-0.24994659260841701"/>
      </font>
    </dxf>
    <dxf>
      <font>
        <color rgb="FFFF0000"/>
      </font>
    </dxf>
    <dxf>
      <font>
        <color theme="9" tint="-0.24994659260841701"/>
      </font>
    </dxf>
    <dxf>
      <font>
        <color rgb="FF006100"/>
      </font>
      <fill>
        <patternFill>
          <bgColor rgb="FFC6EFCE"/>
        </patternFill>
      </fill>
    </dxf>
    <dxf>
      <fill>
        <patternFill>
          <bgColor theme="8" tint="0.79998168889431442"/>
        </patternFill>
      </fill>
    </dxf>
    <dxf>
      <font>
        <color rgb="FF9C0006"/>
      </font>
    </dxf>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rgb="FFFF0000"/>
      </font>
    </dxf>
    <dxf>
      <font>
        <color theme="9" tint="-0.24994659260841701"/>
      </font>
    </dxf>
    <dxf>
      <font>
        <color rgb="FFC00000"/>
      </font>
    </dxf>
    <dxf>
      <font>
        <color rgb="FFFF0000"/>
      </font>
    </dxf>
    <dxf>
      <font>
        <color theme="9" tint="-0.24994659260841701"/>
      </font>
    </dxf>
    <dxf>
      <font>
        <color rgb="FF006100"/>
      </font>
      <fill>
        <patternFill>
          <bgColor rgb="FFC6EFCE"/>
        </patternFill>
      </fill>
    </dxf>
    <dxf>
      <fill>
        <patternFill>
          <bgColor theme="8" tint="0.79998168889431442"/>
        </patternFill>
      </fill>
    </dxf>
    <dxf>
      <font>
        <color rgb="FF9C0006"/>
      </font>
    </dxf>
    <dxf>
      <font>
        <color rgb="FFC00000"/>
      </font>
    </dxf>
    <dxf>
      <font>
        <color rgb="FFFF0000"/>
      </font>
    </dxf>
    <dxf>
      <font>
        <color rgb="FFFF0000"/>
      </font>
    </dxf>
    <dxf>
      <font>
        <color rgb="FFFF0000"/>
      </font>
    </dxf>
    <dxf>
      <font>
        <color theme="9" tint="-0.24994659260841701"/>
      </font>
    </dxf>
    <dxf>
      <font>
        <color rgb="FFFF0000"/>
      </font>
    </dxf>
    <dxf>
      <font>
        <color theme="9" tint="-0.24994659260841701"/>
      </font>
    </dxf>
    <dxf>
      <font>
        <color rgb="FF006100"/>
      </font>
      <fill>
        <patternFill>
          <bgColor rgb="FFC6EFCE"/>
        </patternFill>
      </fill>
    </dxf>
    <dxf>
      <fill>
        <patternFill>
          <bgColor theme="8" tint="0.79998168889431442"/>
        </patternFill>
      </fill>
    </dxf>
    <dxf>
      <font>
        <color rgb="FF9C0006"/>
      </font>
    </dxf>
    <dxf>
      <font>
        <color rgb="FFC00000"/>
      </font>
    </dxf>
    <dxf>
      <font>
        <color rgb="FFFF0000"/>
      </font>
    </dxf>
    <dxf>
      <font>
        <color rgb="FFFF0000"/>
      </font>
    </dxf>
    <dxf>
      <font>
        <color rgb="FFFF0000"/>
      </font>
    </dxf>
    <dxf>
      <font>
        <color theme="9" tint="-0.24994659260841701"/>
      </font>
    </dxf>
    <dxf>
      <fill>
        <patternFill>
          <bgColor rgb="FFFFC000"/>
        </patternFill>
      </fill>
    </dxf>
    <dxf>
      <font>
        <color rgb="FFC00000"/>
      </font>
    </dxf>
    <dxf>
      <font>
        <color rgb="FFFF0000"/>
      </font>
    </dxf>
    <dxf>
      <font>
        <color theme="9" tint="-0.24994659260841701"/>
      </font>
    </dxf>
    <dxf>
      <font>
        <color rgb="FF006100"/>
      </font>
      <fill>
        <patternFill>
          <bgColor rgb="FFC6EFCE"/>
        </patternFill>
      </fill>
    </dxf>
    <dxf>
      <fill>
        <patternFill>
          <bgColor theme="8" tint="0.79998168889431442"/>
        </patternFill>
      </fill>
    </dxf>
    <dxf>
      <font>
        <color rgb="FF9C0006"/>
      </font>
    </dxf>
  </dxfs>
  <tableStyles count="0" defaultTableStyle="TableStyleMedium9" defaultPivotStyle="PivotStyleLight16"/>
  <colors>
    <mruColors>
      <color rgb="FF005A9E"/>
      <color rgb="FF0065B0"/>
      <color rgb="FF007033"/>
      <color rgb="FFCC0000"/>
      <color rgb="FF008A3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266700</xdr:colOff>
      <xdr:row>0</xdr:row>
      <xdr:rowOff>19050</xdr:rowOff>
    </xdr:from>
    <xdr:to>
      <xdr:col>11</xdr:col>
      <xdr:colOff>952264</xdr:colOff>
      <xdr:row>4</xdr:row>
      <xdr:rowOff>10405</xdr:rowOff>
    </xdr:to>
    <xdr:pic>
      <xdr:nvPicPr>
        <xdr:cNvPr id="2" name="Imagem 1">
          <a:extLst>
            <a:ext uri="{FF2B5EF4-FFF2-40B4-BE49-F238E27FC236}">
              <a16:creationId xmlns:a16="http://schemas.microsoft.com/office/drawing/2014/main" id="{F2D7D406-A3FA-4E31-8F01-FB2508FF82E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53375" y="19050"/>
          <a:ext cx="685564" cy="639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17"/>
  <sheetViews>
    <sheetView zoomScaleNormal="100" workbookViewId="0">
      <selection activeCell="M4" sqref="M4"/>
    </sheetView>
  </sheetViews>
  <sheetFormatPr defaultColWidth="9.140625" defaultRowHeight="15"/>
  <cols>
    <col min="1" max="1" width="6.5703125" style="1" customWidth="1"/>
    <col min="2" max="2" width="61.42578125" style="1" customWidth="1"/>
    <col min="3" max="3" width="6.7109375" customWidth="1"/>
    <col min="4" max="4" width="6.85546875" customWidth="1"/>
    <col min="5" max="5" width="12.5703125" style="70" customWidth="1"/>
    <col min="6" max="6" width="11.85546875" style="1" customWidth="1"/>
    <col min="7" max="7" width="14.85546875" style="2" customWidth="1"/>
    <col min="8" max="8" width="20.5703125" style="3" customWidth="1"/>
    <col min="9" max="9" width="11.85546875" style="2" bestFit="1" customWidth="1"/>
    <col min="10" max="10" width="24" style="2" customWidth="1"/>
    <col min="11" max="12" width="13.140625" style="2" customWidth="1"/>
    <col min="13" max="13" width="12" style="2" customWidth="1"/>
    <col min="14" max="14" width="13.7109375" customWidth="1"/>
    <col min="15" max="15" width="11.28515625" customWidth="1"/>
    <col min="16" max="16" width="11.42578125" customWidth="1"/>
    <col min="17" max="17" width="10.5703125" customWidth="1"/>
    <col min="18" max="18" width="12.85546875" customWidth="1"/>
    <col min="19" max="19" width="13" customWidth="1"/>
    <col min="20" max="20" width="16.28515625" customWidth="1"/>
  </cols>
  <sheetData>
    <row r="1" spans="1:30" ht="19.5">
      <c r="A1" s="268"/>
      <c r="B1" s="269"/>
      <c r="C1" s="269"/>
      <c r="D1" s="269"/>
      <c r="E1" s="269"/>
      <c r="F1" s="269"/>
      <c r="G1" s="269"/>
      <c r="H1" s="269"/>
      <c r="I1" s="269"/>
      <c r="J1" s="269"/>
      <c r="K1" s="269"/>
      <c r="L1" s="269"/>
      <c r="M1" s="269"/>
      <c r="N1" s="269"/>
      <c r="O1" s="269"/>
      <c r="P1" s="269"/>
      <c r="Q1" s="269"/>
      <c r="R1" s="269"/>
      <c r="S1" s="182"/>
      <c r="T1" s="182"/>
    </row>
    <row r="2" spans="1:30" ht="19.5">
      <c r="A2" s="273" t="s">
        <v>0</v>
      </c>
      <c r="B2" s="274"/>
      <c r="C2" s="274"/>
      <c r="D2" s="274"/>
      <c r="E2" s="274"/>
      <c r="F2" s="274"/>
      <c r="G2" s="274"/>
      <c r="H2" s="274"/>
      <c r="I2" s="274"/>
      <c r="J2" s="274"/>
      <c r="K2" s="274"/>
      <c r="L2" s="274"/>
      <c r="M2" s="274"/>
      <c r="N2" s="274"/>
      <c r="O2" s="274"/>
      <c r="P2" s="274"/>
      <c r="Q2" s="274"/>
      <c r="R2" s="274"/>
      <c r="S2" s="183"/>
      <c r="T2" s="183"/>
    </row>
    <row r="3" spans="1:30" ht="24.75" customHeight="1">
      <c r="A3" s="43" t="s">
        <v>1</v>
      </c>
      <c r="B3" s="44"/>
      <c r="C3" s="45"/>
      <c r="D3" s="272" t="s">
        <v>2</v>
      </c>
      <c r="E3" s="272"/>
      <c r="F3" s="272"/>
      <c r="G3" s="272"/>
      <c r="H3" s="44"/>
      <c r="I3" s="45"/>
      <c r="J3" s="272"/>
      <c r="K3" s="272"/>
      <c r="L3" s="272"/>
      <c r="M3" s="44"/>
      <c r="N3" s="44"/>
      <c r="O3" s="44"/>
      <c r="P3" s="44"/>
      <c r="Q3" s="45"/>
      <c r="R3" s="132"/>
      <c r="S3" s="132"/>
      <c r="T3" s="132"/>
    </row>
    <row r="4" spans="1:30">
      <c r="A4" s="11"/>
      <c r="B4" s="35"/>
    </row>
    <row r="5" spans="1:30" ht="18" customHeight="1">
      <c r="A5" s="271" t="s">
        <v>3</v>
      </c>
      <c r="B5" s="272"/>
      <c r="C5" s="272"/>
      <c r="D5" s="272"/>
      <c r="E5" s="272"/>
      <c r="F5" s="272"/>
      <c r="G5" s="272"/>
      <c r="H5" s="272"/>
      <c r="I5" s="272"/>
      <c r="J5" s="272" t="s">
        <v>4</v>
      </c>
      <c r="K5" s="272"/>
      <c r="L5" s="272"/>
      <c r="N5" s="36"/>
      <c r="Q5" s="69"/>
    </row>
    <row r="6" spans="1:30" ht="18" customHeight="1">
      <c r="A6" s="31">
        <v>0.3</v>
      </c>
      <c r="B6" s="12"/>
      <c r="C6" s="270" t="s">
        <v>5</v>
      </c>
      <c r="D6" s="270"/>
      <c r="E6" s="270"/>
      <c r="F6" s="270"/>
      <c r="G6" s="270"/>
      <c r="H6" s="270"/>
      <c r="I6" s="270"/>
      <c r="J6" s="276">
        <v>0.3</v>
      </c>
      <c r="K6" s="14" t="s">
        <v>6</v>
      </c>
      <c r="L6" s="14" t="s">
        <v>7</v>
      </c>
      <c r="N6" s="36"/>
    </row>
    <row r="7" spans="1:30" ht="18" customHeight="1">
      <c r="A7" s="37">
        <v>0.7</v>
      </c>
      <c r="B7" s="34"/>
      <c r="C7" s="275" t="s">
        <v>8</v>
      </c>
      <c r="D7" s="275"/>
      <c r="E7" s="275"/>
      <c r="F7" s="275"/>
      <c r="G7" s="275"/>
      <c r="H7" s="275"/>
      <c r="I7" s="275"/>
      <c r="J7" s="277"/>
      <c r="K7" s="14" t="s">
        <v>9</v>
      </c>
      <c r="L7" s="14" t="s">
        <v>10</v>
      </c>
      <c r="M7"/>
      <c r="N7" s="36"/>
      <c r="U7" s="8"/>
      <c r="V7" s="8"/>
      <c r="W7" s="8"/>
      <c r="X7" s="8"/>
      <c r="Y7" s="8"/>
      <c r="Z7" s="8"/>
      <c r="AA7" s="8"/>
      <c r="AB7" s="8"/>
      <c r="AC7" s="8"/>
      <c r="AD7" s="8"/>
    </row>
    <row r="8" spans="1:30" ht="8.25" customHeight="1">
      <c r="A8" s="32"/>
      <c r="B8" s="38"/>
      <c r="C8" s="13"/>
      <c r="D8" s="13"/>
      <c r="E8" s="136"/>
      <c r="F8" s="2"/>
      <c r="H8" s="2"/>
      <c r="I8"/>
      <c r="J8"/>
      <c r="K8"/>
      <c r="L8"/>
      <c r="M8" s="33"/>
      <c r="N8" s="36"/>
      <c r="U8" s="8"/>
      <c r="V8" s="8"/>
      <c r="W8" s="8"/>
      <c r="X8" s="8"/>
      <c r="Y8" s="8"/>
      <c r="Z8" s="8"/>
      <c r="AA8" s="8"/>
      <c r="AB8" s="8"/>
      <c r="AC8" s="8"/>
      <c r="AD8" s="8"/>
    </row>
    <row r="9" spans="1:30" ht="26.25" customHeight="1">
      <c r="A9" s="235" t="s">
        <v>11</v>
      </c>
      <c r="B9" s="236"/>
      <c r="C9" s="236"/>
      <c r="D9" s="236"/>
      <c r="E9" s="236"/>
      <c r="F9" s="236"/>
      <c r="G9" s="236"/>
      <c r="H9" s="236"/>
      <c r="I9" s="236"/>
      <c r="J9" s="236"/>
      <c r="K9" s="236"/>
      <c r="L9" s="236"/>
      <c r="M9" s="236"/>
      <c r="N9" s="236"/>
      <c r="O9" s="236"/>
      <c r="P9" s="236"/>
      <c r="Q9" s="236"/>
      <c r="R9" s="236"/>
      <c r="S9" s="184"/>
      <c r="T9" s="184"/>
    </row>
    <row r="10" spans="1:30" ht="6.75" customHeight="1">
      <c r="A10" s="17"/>
      <c r="B10" s="18"/>
      <c r="C10" s="19"/>
      <c r="D10" s="19"/>
      <c r="E10" s="137"/>
      <c r="F10" s="15"/>
      <c r="G10" s="16"/>
      <c r="H10" s="39"/>
      <c r="N10" s="40"/>
      <c r="O10" s="41"/>
      <c r="P10" s="42"/>
      <c r="Q10" s="42"/>
      <c r="R10" s="42"/>
      <c r="S10" s="42"/>
      <c r="T10" s="42"/>
    </row>
    <row r="11" spans="1:30" ht="24" customHeight="1">
      <c r="A11" s="341" t="s">
        <v>12</v>
      </c>
      <c r="B11" s="344" t="s">
        <v>13</v>
      </c>
      <c r="C11" s="344" t="s">
        <v>14</v>
      </c>
      <c r="D11" s="344" t="s">
        <v>15</v>
      </c>
      <c r="E11" s="344" t="s">
        <v>16</v>
      </c>
      <c r="F11" s="344" t="s">
        <v>17</v>
      </c>
      <c r="G11" s="344" t="s">
        <v>18</v>
      </c>
      <c r="H11" s="344" t="s">
        <v>19</v>
      </c>
      <c r="I11" s="342" t="s">
        <v>20</v>
      </c>
      <c r="J11" s="343" t="s">
        <v>21</v>
      </c>
      <c r="K11" s="342" t="s">
        <v>22</v>
      </c>
      <c r="L11" s="342" t="s">
        <v>23</v>
      </c>
      <c r="M11" s="343" t="s">
        <v>24</v>
      </c>
      <c r="N11" s="343" t="s">
        <v>25</v>
      </c>
      <c r="O11" s="343" t="s">
        <v>26</v>
      </c>
      <c r="P11" s="343" t="s">
        <v>27</v>
      </c>
      <c r="Q11" s="343" t="s">
        <v>28</v>
      </c>
      <c r="R11" s="343"/>
      <c r="S11" s="343"/>
      <c r="T11" s="343"/>
    </row>
    <row r="12" spans="1:30" s="5" customFormat="1" ht="59.25" customHeight="1">
      <c r="A12" s="341"/>
      <c r="B12" s="344"/>
      <c r="C12" s="344"/>
      <c r="D12" s="344"/>
      <c r="E12" s="344"/>
      <c r="F12" s="344"/>
      <c r="G12" s="344"/>
      <c r="H12" s="344"/>
      <c r="I12" s="342"/>
      <c r="J12" s="343"/>
      <c r="K12" s="342"/>
      <c r="L12" s="342"/>
      <c r="M12" s="343"/>
      <c r="N12" s="343"/>
      <c r="O12" s="343"/>
      <c r="P12" s="343"/>
      <c r="Q12" s="343" t="s">
        <v>29</v>
      </c>
      <c r="R12" s="342" t="s">
        <v>30</v>
      </c>
      <c r="S12" s="342" t="s">
        <v>31</v>
      </c>
      <c r="T12" s="187" t="s">
        <v>32</v>
      </c>
    </row>
    <row r="13" spans="1:30" s="5" customFormat="1" ht="20.25" customHeight="1">
      <c r="A13" s="341"/>
      <c r="B13" s="344"/>
      <c r="C13" s="344"/>
      <c r="D13" s="344"/>
      <c r="E13" s="344"/>
      <c r="F13" s="344"/>
      <c r="G13" s="344" t="s">
        <v>33</v>
      </c>
      <c r="H13" s="344"/>
      <c r="I13" s="344"/>
      <c r="J13" s="344"/>
      <c r="K13" s="342" t="s">
        <v>34</v>
      </c>
      <c r="L13" s="342"/>
      <c r="M13" s="342"/>
      <c r="N13" s="342"/>
      <c r="O13" s="342"/>
      <c r="P13" s="342"/>
      <c r="Q13" s="343"/>
      <c r="R13" s="342"/>
      <c r="S13" s="342"/>
      <c r="T13" s="188">
        <v>60</v>
      </c>
    </row>
    <row r="14" spans="1:30" ht="23.25" customHeight="1">
      <c r="A14" s="240">
        <v>1</v>
      </c>
      <c r="B14" s="237" t="s">
        <v>35</v>
      </c>
      <c r="C14" s="242" t="s">
        <v>36</v>
      </c>
      <c r="D14" s="244">
        <v>12</v>
      </c>
      <c r="E14" s="247" t="s">
        <v>37</v>
      </c>
      <c r="F14" s="244">
        <v>60</v>
      </c>
      <c r="G14" s="138" t="s">
        <v>38</v>
      </c>
      <c r="H14" s="138" t="s">
        <v>39</v>
      </c>
      <c r="I14" s="140">
        <v>719.9</v>
      </c>
      <c r="J14" s="141" t="str">
        <f>IF(I14&gt;$M$14,"EXCESSIVAMENTE ELEVADO",IF(I14&lt;$N$14,"INCONSISTENTE","VÁLIDO"))</f>
        <v>VÁLIDO</v>
      </c>
      <c r="K14" s="245">
        <f>AVERAGE(I14:I18)</f>
        <v>823.92750000000001</v>
      </c>
      <c r="L14" s="250">
        <f>MEDIAN(I14:I18)</f>
        <v>824.45</v>
      </c>
      <c r="M14" s="238">
        <f>(K14*1.3)</f>
        <v>1071.1057499999999</v>
      </c>
      <c r="N14" s="238">
        <f>0.7*K14</f>
        <v>576.74924999999996</v>
      </c>
      <c r="O14" s="287">
        <f>STDEV(I14:I18)</f>
        <v>104.58340702520667</v>
      </c>
      <c r="P14" s="290">
        <f>O14/K14</f>
        <v>0.12693277870347411</v>
      </c>
      <c r="Q14" s="295">
        <f>IF(P14&gt;30%,MIN(I14:I18),IF(K14&lt;L14,K14,L14))</f>
        <v>823.92750000000001</v>
      </c>
      <c r="R14" s="232">
        <f>Q14*D14</f>
        <v>9887.130000000001</v>
      </c>
      <c r="S14" s="232">
        <f>R14/F14</f>
        <v>164.78550000000001</v>
      </c>
      <c r="T14" s="232">
        <f>S14*$T$13</f>
        <v>9887.130000000001</v>
      </c>
      <c r="U14" s="4"/>
      <c r="V14" s="4"/>
      <c r="W14" s="4"/>
    </row>
    <row r="15" spans="1:30" ht="23.25" customHeight="1">
      <c r="A15" s="240"/>
      <c r="B15" s="237"/>
      <c r="C15" s="242"/>
      <c r="D15" s="244"/>
      <c r="E15" s="248"/>
      <c r="F15" s="244"/>
      <c r="G15" s="138" t="s">
        <v>40</v>
      </c>
      <c r="H15" s="139" t="s">
        <v>41</v>
      </c>
      <c r="I15" s="140">
        <v>749</v>
      </c>
      <c r="J15" s="141" t="str">
        <f>IF(I15&gt;$M$14,"EXCESSIVAMENTE ELEVADO",IF(I15&lt;$N$14,"INCONSISTENTE","VÁLIDO"))</f>
        <v>VÁLIDO</v>
      </c>
      <c r="K15" s="245"/>
      <c r="L15" s="250"/>
      <c r="M15" s="238"/>
      <c r="N15" s="238"/>
      <c r="O15" s="287"/>
      <c r="P15" s="290"/>
      <c r="Q15" s="295"/>
      <c r="R15" s="232"/>
      <c r="S15" s="232"/>
      <c r="T15" s="232"/>
      <c r="U15" s="4"/>
      <c r="V15" s="4"/>
      <c r="W15" s="4"/>
    </row>
    <row r="16" spans="1:30" ht="23.25" customHeight="1">
      <c r="A16" s="240"/>
      <c r="B16" s="237"/>
      <c r="C16" s="242"/>
      <c r="D16" s="244"/>
      <c r="E16" s="248"/>
      <c r="F16" s="244"/>
      <c r="G16" s="138" t="s">
        <v>40</v>
      </c>
      <c r="H16" s="139" t="s">
        <v>42</v>
      </c>
      <c r="I16" s="140">
        <v>926.91</v>
      </c>
      <c r="J16" s="141" t="str">
        <f>IF(I16&gt;$M$14,"EXCESSIVAMENTE ELEVADO",IF(I16&lt;$N$14,"INCONSISTENTE","VÁLIDO"))</f>
        <v>VÁLIDO</v>
      </c>
      <c r="K16" s="245"/>
      <c r="L16" s="250"/>
      <c r="M16" s="238"/>
      <c r="N16" s="238"/>
      <c r="O16" s="287"/>
      <c r="P16" s="290"/>
      <c r="Q16" s="295"/>
      <c r="R16" s="232"/>
      <c r="S16" s="232"/>
      <c r="T16" s="232"/>
      <c r="U16" s="4"/>
      <c r="V16" s="4"/>
      <c r="W16" s="4"/>
    </row>
    <row r="17" spans="1:23" ht="23.25" customHeight="1">
      <c r="A17" s="240"/>
      <c r="B17" s="237"/>
      <c r="C17" s="242"/>
      <c r="D17" s="244"/>
      <c r="E17" s="248"/>
      <c r="F17" s="244"/>
      <c r="G17" s="138" t="s">
        <v>40</v>
      </c>
      <c r="H17" s="139" t="s">
        <v>43</v>
      </c>
      <c r="I17" s="140">
        <v>899.9</v>
      </c>
      <c r="J17" s="141" t="str">
        <f>IF(I17&gt;$M$14,"EXCESSIVAMENTE ELEVADO",IF(I17&lt;$N$14,"INCONSISTENTE","VÁLIDO"))</f>
        <v>VÁLIDO</v>
      </c>
      <c r="K17" s="245"/>
      <c r="L17" s="250"/>
      <c r="M17" s="238"/>
      <c r="N17" s="238"/>
      <c r="O17" s="287"/>
      <c r="P17" s="290"/>
      <c r="Q17" s="295"/>
      <c r="R17" s="232"/>
      <c r="S17" s="232"/>
      <c r="T17" s="232"/>
      <c r="U17" s="4"/>
      <c r="V17" s="4"/>
      <c r="W17" s="4"/>
    </row>
    <row r="18" spans="1:23" ht="23.25" customHeight="1">
      <c r="A18" s="241"/>
      <c r="B18" s="237"/>
      <c r="C18" s="243"/>
      <c r="D18" s="244"/>
      <c r="E18" s="249"/>
      <c r="F18" s="257"/>
      <c r="G18" s="138" t="s">
        <v>40</v>
      </c>
      <c r="H18" s="139" t="s">
        <v>44</v>
      </c>
      <c r="I18" s="122" t="s">
        <v>45</v>
      </c>
      <c r="J18" s="141" t="str">
        <f>IF(I18&gt;$M$14,"EXCESSIVAMENTE ELEVADO",IF(I18&lt;$N$14,"INCONSISTENTE","VÁLIDO"))</f>
        <v>EXCESSIVAMENTE ELEVADO</v>
      </c>
      <c r="K18" s="246"/>
      <c r="L18" s="250"/>
      <c r="M18" s="239"/>
      <c r="N18" s="239"/>
      <c r="O18" s="287"/>
      <c r="P18" s="290"/>
      <c r="Q18" s="296"/>
      <c r="R18" s="261"/>
      <c r="S18" s="261"/>
      <c r="T18" s="261"/>
      <c r="U18" s="21"/>
      <c r="V18" s="21"/>
      <c r="W18" s="21"/>
    </row>
    <row r="19" spans="1:23" ht="23.25" customHeight="1">
      <c r="A19" s="241">
        <v>2</v>
      </c>
      <c r="B19" s="255" t="s">
        <v>46</v>
      </c>
      <c r="C19" s="242" t="s">
        <v>36</v>
      </c>
      <c r="D19" s="267">
        <v>1</v>
      </c>
      <c r="E19" s="247" t="s">
        <v>47</v>
      </c>
      <c r="F19" s="267">
        <v>60</v>
      </c>
      <c r="G19" s="139" t="s">
        <v>40</v>
      </c>
      <c r="H19" s="139" t="s">
        <v>41</v>
      </c>
      <c r="I19" s="142">
        <v>3999</v>
      </c>
      <c r="J19" s="143" t="str">
        <f>IF(I19&gt;$M$19,"EXCESSIVAMENTE ELEVADO",IF(I19&lt;$N$19,"INEXEQUÍVEL","VÁLIDO"))</f>
        <v>VÁLIDO</v>
      </c>
      <c r="K19" s="246">
        <f>AVERAGE(I19:I22)</f>
        <v>4248.07</v>
      </c>
      <c r="L19" s="262">
        <f>MEDIAN(I19:I22)</f>
        <v>4061.64</v>
      </c>
      <c r="M19" s="239">
        <f>(K19*1.3)</f>
        <v>5522.491</v>
      </c>
      <c r="N19" s="239">
        <f>0.7*K19</f>
        <v>2973.6489999999994</v>
      </c>
      <c r="O19" s="286">
        <f>STDEV(I19:I22)</f>
        <v>418.80489443176288</v>
      </c>
      <c r="P19" s="289">
        <f>O19/K19</f>
        <v>9.8587098242675586E-2</v>
      </c>
      <c r="Q19" s="295">
        <f>IF(P19&gt;30%,MIN(I19:I22),IF(K19&lt;L19,K19,L19))</f>
        <v>4061.64</v>
      </c>
      <c r="R19" s="232">
        <f>Q19*D19</f>
        <v>4061.64</v>
      </c>
      <c r="S19" s="230">
        <f>R19/F19</f>
        <v>67.694000000000003</v>
      </c>
      <c r="T19" s="230">
        <f>S19*$T$13</f>
        <v>4061.6400000000003</v>
      </c>
      <c r="U19" s="21"/>
      <c r="V19" s="21"/>
      <c r="W19" s="21"/>
    </row>
    <row r="20" spans="1:23" ht="23.25" customHeight="1">
      <c r="A20" s="241"/>
      <c r="B20" s="256"/>
      <c r="C20" s="242"/>
      <c r="D20" s="244"/>
      <c r="E20" s="248"/>
      <c r="F20" s="244"/>
      <c r="G20" s="139" t="s">
        <v>40</v>
      </c>
      <c r="H20" s="139" t="s">
        <v>43</v>
      </c>
      <c r="I20" s="142">
        <v>4870</v>
      </c>
      <c r="J20" s="143" t="str">
        <f>IF(I20&gt;$M$19,"EXCESSIVAMENTE ELEVADO",IF(I20&lt;$N$19,"INEXEQUÍVEL","VÁLIDO"))</f>
        <v>VÁLIDO</v>
      </c>
      <c r="K20" s="246"/>
      <c r="L20" s="250"/>
      <c r="M20" s="239"/>
      <c r="N20" s="239"/>
      <c r="O20" s="287"/>
      <c r="P20" s="290"/>
      <c r="Q20" s="295"/>
      <c r="R20" s="232"/>
      <c r="S20" s="231"/>
      <c r="T20" s="231"/>
      <c r="U20" s="21"/>
      <c r="V20" s="21"/>
      <c r="W20" s="21"/>
    </row>
    <row r="21" spans="1:23" ht="23.25" customHeight="1">
      <c r="A21" s="241"/>
      <c r="B21" s="256"/>
      <c r="C21" s="242"/>
      <c r="D21" s="244"/>
      <c r="E21" s="248"/>
      <c r="F21" s="244"/>
      <c r="G21" s="139" t="s">
        <v>38</v>
      </c>
      <c r="H21" s="139" t="s">
        <v>48</v>
      </c>
      <c r="I21" s="142">
        <v>3999</v>
      </c>
      <c r="J21" s="143" t="str">
        <f>IF(I21&gt;$M$19,"EXCESSIVAMENTE ELEVADO",IF(I21&lt;$N$19,"INEXEQUÍVEL","VÁLIDO"))</f>
        <v>VÁLIDO</v>
      </c>
      <c r="K21" s="246"/>
      <c r="L21" s="250"/>
      <c r="M21" s="239"/>
      <c r="N21" s="239"/>
      <c r="O21" s="287"/>
      <c r="P21" s="290"/>
      <c r="Q21" s="295"/>
      <c r="R21" s="232"/>
      <c r="S21" s="231"/>
      <c r="T21" s="231"/>
      <c r="U21" s="21"/>
      <c r="V21" s="21"/>
      <c r="W21" s="21"/>
    </row>
    <row r="22" spans="1:23" ht="23.25" customHeight="1">
      <c r="A22" s="241"/>
      <c r="B22" s="256"/>
      <c r="C22" s="243"/>
      <c r="D22" s="244"/>
      <c r="E22" s="249"/>
      <c r="F22" s="257"/>
      <c r="G22" s="139" t="s">
        <v>38</v>
      </c>
      <c r="H22" s="139" t="s">
        <v>49</v>
      </c>
      <c r="I22" s="142">
        <v>4124.28</v>
      </c>
      <c r="J22" s="143" t="str">
        <f>IF(I22&gt;$M$19,"EXCESSIVAMENTE ELEVADO",IF(I22&lt;$N$19,"INEXEQUÍVEL","VÁLIDO"))</f>
        <v>VÁLIDO</v>
      </c>
      <c r="K22" s="246"/>
      <c r="L22" s="250"/>
      <c r="M22" s="239"/>
      <c r="N22" s="239"/>
      <c r="O22" s="287"/>
      <c r="P22" s="290"/>
      <c r="Q22" s="296"/>
      <c r="R22" s="261"/>
      <c r="S22" s="232"/>
      <c r="T22" s="232"/>
      <c r="U22" s="21"/>
      <c r="V22" s="21"/>
      <c r="W22" s="21"/>
    </row>
    <row r="23" spans="1:23" s="1" customFormat="1" ht="23.25" customHeight="1">
      <c r="A23" s="240">
        <v>3</v>
      </c>
      <c r="B23" s="255" t="s">
        <v>50</v>
      </c>
      <c r="C23" s="242" t="s">
        <v>36</v>
      </c>
      <c r="D23" s="267">
        <v>15</v>
      </c>
      <c r="E23" s="251" t="s">
        <v>51</v>
      </c>
      <c r="F23" s="258">
        <v>60</v>
      </c>
      <c r="G23" s="139" t="s">
        <v>38</v>
      </c>
      <c r="H23" s="139" t="s">
        <v>52</v>
      </c>
      <c r="I23" s="142">
        <v>324.98</v>
      </c>
      <c r="J23" s="143" t="str">
        <f>IF(I23&gt;$M$23,"EXCESSIVAMENTE ELEVADO",IF(I23&lt;$N$23,"INEXEQUÍVEL","VÁLIDO"))</f>
        <v>VÁLIDO</v>
      </c>
      <c r="K23" s="262">
        <f>AVERAGE(I23:I26)</f>
        <v>344.83250000000004</v>
      </c>
      <c r="L23" s="262">
        <f t="shared" ref="L23" si="0">MEDIAN(I23:I26)</f>
        <v>351.99</v>
      </c>
      <c r="M23" s="283">
        <f>(K23*1.3)</f>
        <v>448.28225000000009</v>
      </c>
      <c r="N23" s="283">
        <f>0.7*K23</f>
        <v>241.38275000000002</v>
      </c>
      <c r="O23" s="286">
        <f>STDEV(I23:I26)</f>
        <v>55.999704389100494</v>
      </c>
      <c r="P23" s="289">
        <f>O23/K23</f>
        <v>0.16239682857358423</v>
      </c>
      <c r="Q23" s="293">
        <f>IF(P23&gt;30%,MIN(I23:I26),IF(K23&lt;L23,K23,L23))</f>
        <v>344.83250000000004</v>
      </c>
      <c r="R23" s="230">
        <f>Q23*D23</f>
        <v>5172.4875000000002</v>
      </c>
      <c r="S23" s="230">
        <f>R23/F23</f>
        <v>86.20812500000001</v>
      </c>
      <c r="T23" s="230">
        <f>S23*$T$13</f>
        <v>5172.4875000000002</v>
      </c>
    </row>
    <row r="24" spans="1:23" s="1" customFormat="1" ht="23.25" customHeight="1">
      <c r="A24" s="240"/>
      <c r="B24" s="256"/>
      <c r="C24" s="242"/>
      <c r="D24" s="244"/>
      <c r="E24" s="292"/>
      <c r="F24" s="259"/>
      <c r="G24" s="139" t="s">
        <v>40</v>
      </c>
      <c r="H24" s="139" t="s">
        <v>43</v>
      </c>
      <c r="I24" s="144">
        <v>399.9</v>
      </c>
      <c r="J24" s="143" t="str">
        <f>IF(I24&gt;$M$23,"EXCESSIVAMENTE ELEVADO",IF(I24&lt;$N$23,"INEXEQUÍVEL","VÁLIDO"))</f>
        <v>VÁLIDO</v>
      </c>
      <c r="K24" s="250"/>
      <c r="L24" s="250"/>
      <c r="M24" s="284"/>
      <c r="N24" s="284"/>
      <c r="O24" s="287"/>
      <c r="P24" s="290"/>
      <c r="Q24" s="294"/>
      <c r="R24" s="231"/>
      <c r="S24" s="231"/>
      <c r="T24" s="231"/>
    </row>
    <row r="25" spans="1:23" ht="23.25" customHeight="1">
      <c r="A25" s="241"/>
      <c r="B25" s="256"/>
      <c r="C25" s="243"/>
      <c r="D25" s="244"/>
      <c r="E25" s="292"/>
      <c r="F25" s="259"/>
      <c r="G25" s="139" t="s">
        <v>40</v>
      </c>
      <c r="H25" s="139" t="s">
        <v>41</v>
      </c>
      <c r="I25" s="144">
        <v>379</v>
      </c>
      <c r="J25" s="143" t="str">
        <f>IF(I25&gt;$M$23,"EXCESSIVAMENTE ELEVADO",IF(I25&lt;$N$23,"INEXEQUÍVEL","VÁLIDO"))</f>
        <v>VÁLIDO</v>
      </c>
      <c r="K25" s="250"/>
      <c r="L25" s="250"/>
      <c r="M25" s="284"/>
      <c r="N25" s="284"/>
      <c r="O25" s="287"/>
      <c r="P25" s="290"/>
      <c r="Q25" s="294"/>
      <c r="R25" s="231"/>
      <c r="S25" s="231"/>
      <c r="T25" s="231"/>
    </row>
    <row r="26" spans="1:23" ht="23.25" customHeight="1">
      <c r="A26" s="241"/>
      <c r="B26" s="256"/>
      <c r="C26" s="285"/>
      <c r="D26" s="244"/>
      <c r="E26" s="292"/>
      <c r="F26" s="259"/>
      <c r="G26" s="139" t="s">
        <v>53</v>
      </c>
      <c r="H26" s="139" t="s">
        <v>54</v>
      </c>
      <c r="I26" s="145">
        <v>275.45</v>
      </c>
      <c r="J26" s="143" t="str">
        <f>IF(I26&gt;$M$23,"EXCESSIVAMENTE ELEVADO",IF(I26&lt;$N$23,"INEXEQUÍVEL","VÁLIDO"))</f>
        <v>VÁLIDO</v>
      </c>
      <c r="K26" s="245"/>
      <c r="L26" s="245"/>
      <c r="M26" s="238"/>
      <c r="N26" s="238"/>
      <c r="O26" s="288"/>
      <c r="P26" s="291"/>
      <c r="Q26" s="295"/>
      <c r="R26" s="232"/>
      <c r="S26" s="232"/>
      <c r="T26" s="232"/>
    </row>
    <row r="27" spans="1:23" ht="23.25" customHeight="1">
      <c r="A27" s="282">
        <v>4</v>
      </c>
      <c r="B27" s="253" t="s">
        <v>55</v>
      </c>
      <c r="C27" s="254" t="s">
        <v>36</v>
      </c>
      <c r="D27" s="260">
        <v>1</v>
      </c>
      <c r="E27" s="251" t="s">
        <v>56</v>
      </c>
      <c r="F27" s="260">
        <v>60</v>
      </c>
      <c r="G27" s="139" t="s">
        <v>38</v>
      </c>
      <c r="H27" s="139" t="s">
        <v>57</v>
      </c>
      <c r="I27" s="142">
        <v>299</v>
      </c>
      <c r="J27" s="143" t="str">
        <f>IF(I27&gt;$M$27,"EXCESSIVAMENTE ELEVADO",IF(I27&lt;$N$27,"INCONSISTENTE","VÁLIDO"))</f>
        <v>VÁLIDO</v>
      </c>
      <c r="K27" s="262">
        <f>AVERAGE(I27:I30)</f>
        <v>253.96666666666667</v>
      </c>
      <c r="L27" s="262">
        <f>MEDIAN(I27:I30)</f>
        <v>234</v>
      </c>
      <c r="M27" s="283">
        <f>(K27*1.3)</f>
        <v>330.15666666666669</v>
      </c>
      <c r="N27" s="283">
        <f>0.7*K27</f>
        <v>177.77666666666667</v>
      </c>
      <c r="O27" s="286">
        <f>STDEV(I27:I30)</f>
        <v>39.083287135722436</v>
      </c>
      <c r="P27" s="289">
        <f>O27/K27</f>
        <v>0.15389140491818784</v>
      </c>
      <c r="Q27" s="293">
        <f>IF(P27&gt;30%,MIN(I27:I30),IF(K27&lt;L27,K27,L27))</f>
        <v>234</v>
      </c>
      <c r="R27" s="230">
        <f>Q27*D27</f>
        <v>234</v>
      </c>
      <c r="S27" s="230">
        <f>R27/F27</f>
        <v>3.9</v>
      </c>
      <c r="T27" s="230">
        <f>S27*$T$13</f>
        <v>234</v>
      </c>
    </row>
    <row r="28" spans="1:23" ht="23.25" customHeight="1">
      <c r="A28" s="282"/>
      <c r="B28" s="253"/>
      <c r="C28" s="254"/>
      <c r="D28" s="260"/>
      <c r="E28" s="252"/>
      <c r="F28" s="260"/>
      <c r="G28" s="139" t="s">
        <v>40</v>
      </c>
      <c r="H28" s="139" t="s">
        <v>43</v>
      </c>
      <c r="I28" s="122" t="s">
        <v>58</v>
      </c>
      <c r="J28" s="143" t="str">
        <f>IF(I28&gt;$M$27,"EXCESSIVAMENTE ELEVADO",IF(I28&lt;$N$27,"INCONSISTENTE","VÁLIDO"))</f>
        <v>EXCESSIVAMENTE ELEVADO</v>
      </c>
      <c r="K28" s="250"/>
      <c r="L28" s="250"/>
      <c r="M28" s="284"/>
      <c r="N28" s="284"/>
      <c r="O28" s="287"/>
      <c r="P28" s="290"/>
      <c r="Q28" s="294"/>
      <c r="R28" s="231"/>
      <c r="S28" s="231"/>
      <c r="T28" s="231"/>
    </row>
    <row r="29" spans="1:23" ht="23.25" customHeight="1">
      <c r="A29" s="282"/>
      <c r="B29" s="253"/>
      <c r="C29" s="254"/>
      <c r="D29" s="260"/>
      <c r="E29" s="252"/>
      <c r="F29" s="260"/>
      <c r="G29" s="139" t="s">
        <v>38</v>
      </c>
      <c r="H29" s="139" t="s">
        <v>59</v>
      </c>
      <c r="I29" s="142">
        <v>228.9</v>
      </c>
      <c r="J29" s="143" t="str">
        <f>IF(I29&gt;$M$27,"EXCESSIVAMENTE ELEVADO",IF(I29&lt;$N$27,"INCONSISTENTE","VÁLIDO"))</f>
        <v>VÁLIDO</v>
      </c>
      <c r="K29" s="250"/>
      <c r="L29" s="250"/>
      <c r="M29" s="284"/>
      <c r="N29" s="284"/>
      <c r="O29" s="287"/>
      <c r="P29" s="290"/>
      <c r="Q29" s="294"/>
      <c r="R29" s="231"/>
      <c r="S29" s="231"/>
      <c r="T29" s="231"/>
    </row>
    <row r="30" spans="1:23" ht="23.25" customHeight="1">
      <c r="A30" s="282"/>
      <c r="B30" s="253"/>
      <c r="C30" s="254"/>
      <c r="D30" s="260"/>
      <c r="E30" s="252"/>
      <c r="F30" s="260"/>
      <c r="G30" s="139" t="s">
        <v>53</v>
      </c>
      <c r="H30" s="139" t="s">
        <v>54</v>
      </c>
      <c r="I30" s="142">
        <v>234</v>
      </c>
      <c r="J30" s="143" t="str">
        <f>IF(I30&gt;$M$27,"EXCESSIVAMENTE ELEVADO",IF(I30&lt;$N$27,"INCONSISTENTE","VÁLIDO"))</f>
        <v>VÁLIDO</v>
      </c>
      <c r="K30" s="245"/>
      <c r="L30" s="245"/>
      <c r="M30" s="238"/>
      <c r="N30" s="238"/>
      <c r="O30" s="288"/>
      <c r="P30" s="291"/>
      <c r="Q30" s="295"/>
      <c r="R30" s="232"/>
      <c r="S30" s="232"/>
      <c r="T30" s="232"/>
    </row>
    <row r="31" spans="1:23" ht="23.25" customHeight="1">
      <c r="A31" s="297">
        <v>5</v>
      </c>
      <c r="B31" s="253" t="s">
        <v>60</v>
      </c>
      <c r="C31" s="254" t="s">
        <v>36</v>
      </c>
      <c r="D31" s="260">
        <v>60</v>
      </c>
      <c r="E31" s="251" t="s">
        <v>61</v>
      </c>
      <c r="F31" s="263">
        <v>60</v>
      </c>
      <c r="G31" s="139" t="s">
        <v>38</v>
      </c>
      <c r="H31" s="139" t="s">
        <v>62</v>
      </c>
      <c r="I31" s="142">
        <v>1449</v>
      </c>
      <c r="J31" s="143" t="str">
        <f>IF(I31&gt;$M$31,"EXCESSIVAMENTE ELEVADO",IF(I31&lt;$N$31,"INCONSISTENTE","VÁLIDO"))</f>
        <v>VÁLIDO</v>
      </c>
      <c r="K31" s="262">
        <f>AVERAGE(I31:I35)</f>
        <v>1143.4933333333333</v>
      </c>
      <c r="L31" s="262">
        <f>MEDIAN(I31:I35)</f>
        <v>1131.58</v>
      </c>
      <c r="M31" s="283">
        <f>(K31*1.3)</f>
        <v>1486.5413333333333</v>
      </c>
      <c r="N31" s="283">
        <f>0.7*K31</f>
        <v>800.44533333333334</v>
      </c>
      <c r="O31" s="286">
        <f>STDEV(I31:I35)</f>
        <v>299.72762324038985</v>
      </c>
      <c r="P31" s="289">
        <f>O31/K31</f>
        <v>0.26211575922937008</v>
      </c>
      <c r="Q31" s="293">
        <f>IF(P31&gt;30%,MIN(I31:I35),IF(K31&lt;L31,K31,L31))</f>
        <v>1131.58</v>
      </c>
      <c r="R31" s="230">
        <f>Q31*D31</f>
        <v>67894.799999999988</v>
      </c>
      <c r="S31" s="230">
        <f>R31/F31</f>
        <v>1131.5799999999997</v>
      </c>
      <c r="T31" s="230">
        <f>S31*$T$13</f>
        <v>67894.799999999988</v>
      </c>
    </row>
    <row r="32" spans="1:23" ht="23.25" customHeight="1">
      <c r="A32" s="297"/>
      <c r="B32" s="253"/>
      <c r="C32" s="254"/>
      <c r="D32" s="260"/>
      <c r="E32" s="252"/>
      <c r="F32" s="264"/>
      <c r="G32" s="139" t="s">
        <v>38</v>
      </c>
      <c r="H32" s="139" t="s">
        <v>63</v>
      </c>
      <c r="I32" s="142">
        <v>849.9</v>
      </c>
      <c r="J32" s="143" t="str">
        <f>IF(I32&gt;$M$31,"EXCESSIVAMENTE ELEVADO",IF(I32&lt;$N$31,"INCONSISTENTE","VÁLIDO"))</f>
        <v>VÁLIDO</v>
      </c>
      <c r="K32" s="250"/>
      <c r="L32" s="250"/>
      <c r="M32" s="284"/>
      <c r="N32" s="284"/>
      <c r="O32" s="287"/>
      <c r="P32" s="290"/>
      <c r="Q32" s="294"/>
      <c r="R32" s="231"/>
      <c r="S32" s="231"/>
      <c r="T32" s="231"/>
    </row>
    <row r="33" spans="1:20" ht="23.25" customHeight="1">
      <c r="A33" s="282"/>
      <c r="B33" s="253"/>
      <c r="C33" s="254"/>
      <c r="D33" s="260"/>
      <c r="E33" s="252"/>
      <c r="F33" s="264"/>
      <c r="G33" s="139" t="s">
        <v>40</v>
      </c>
      <c r="H33" s="139" t="s">
        <v>41</v>
      </c>
      <c r="I33" s="122" t="s">
        <v>64</v>
      </c>
      <c r="J33" s="143" t="s">
        <v>65</v>
      </c>
      <c r="K33" s="250"/>
      <c r="L33" s="250"/>
      <c r="M33" s="284"/>
      <c r="N33" s="284"/>
      <c r="O33" s="287"/>
      <c r="P33" s="290"/>
      <c r="Q33" s="294"/>
      <c r="R33" s="231"/>
      <c r="S33" s="231"/>
      <c r="T33" s="231"/>
    </row>
    <row r="34" spans="1:20" ht="23.25" customHeight="1">
      <c r="A34" s="282"/>
      <c r="B34" s="253"/>
      <c r="C34" s="254"/>
      <c r="D34" s="260"/>
      <c r="E34" s="252"/>
      <c r="F34" s="264"/>
      <c r="G34" s="138" t="s">
        <v>40</v>
      </c>
      <c r="H34" s="139" t="s">
        <v>43</v>
      </c>
      <c r="I34" s="122" t="s">
        <v>66</v>
      </c>
      <c r="J34" s="143" t="str">
        <f t="shared" ref="J34" si="1">IF(I34&gt;$M$31,"EXCESSIVAMENTE ELEVADO",IF(I34&lt;$N$31,"INCONSISTENTE","VÁLIDO"))</f>
        <v>EXCESSIVAMENTE ELEVADO</v>
      </c>
      <c r="K34" s="250"/>
      <c r="L34" s="250"/>
      <c r="M34" s="284"/>
      <c r="N34" s="284"/>
      <c r="O34" s="287"/>
      <c r="P34" s="290"/>
      <c r="Q34" s="294"/>
      <c r="R34" s="231"/>
      <c r="S34" s="231"/>
      <c r="T34" s="231"/>
    </row>
    <row r="35" spans="1:20" ht="23.25" customHeight="1">
      <c r="A35" s="282"/>
      <c r="B35" s="253"/>
      <c r="C35" s="254"/>
      <c r="D35" s="260"/>
      <c r="E35" s="252"/>
      <c r="F35" s="265"/>
      <c r="G35" s="138" t="s">
        <v>53</v>
      </c>
      <c r="H35" s="139" t="s">
        <v>54</v>
      </c>
      <c r="I35" s="142">
        <v>1131.58</v>
      </c>
      <c r="J35" s="143" t="str">
        <f>IF(I35&gt;$M$31,"EXCESSIVAMENTE ELEVADO",IF(I35&lt;$N$31,"INCONSISTENTE","VÁLIDO"))</f>
        <v>VÁLIDO</v>
      </c>
      <c r="K35" s="245"/>
      <c r="L35" s="245"/>
      <c r="M35" s="238"/>
      <c r="N35" s="238"/>
      <c r="O35" s="288"/>
      <c r="P35" s="291"/>
      <c r="Q35" s="295"/>
      <c r="R35" s="232"/>
      <c r="S35" s="232"/>
      <c r="T35" s="231"/>
    </row>
    <row r="36" spans="1:20" ht="23.25" customHeight="1">
      <c r="A36" s="282">
        <v>6</v>
      </c>
      <c r="B36" s="253" t="s">
        <v>67</v>
      </c>
      <c r="C36" s="254" t="s">
        <v>36</v>
      </c>
      <c r="D36" s="260">
        <v>5</v>
      </c>
      <c r="E36" s="251" t="s">
        <v>68</v>
      </c>
      <c r="F36" s="263">
        <v>60</v>
      </c>
      <c r="G36" s="139" t="s">
        <v>38</v>
      </c>
      <c r="H36" s="139" t="s">
        <v>69</v>
      </c>
      <c r="I36" s="142">
        <v>996.38</v>
      </c>
      <c r="J36" s="143" t="str">
        <f>IF(I36&gt;$M$36,"EXCESSIVAMENTE ELEVADO",IF(I36&lt;$N$36,"INCONSISTENTE","VÁLIDO"))</f>
        <v>VÁLIDO</v>
      </c>
      <c r="K36" s="262">
        <f>AVERAGE(I36:I40)</f>
        <v>975.54</v>
      </c>
      <c r="L36" s="262">
        <f t="shared" ref="L36" si="2">MEDIAN(I36:I40)</f>
        <v>970.52499999999998</v>
      </c>
      <c r="M36" s="283">
        <f t="shared" ref="M36" si="3">(K36*1.3)</f>
        <v>1268.202</v>
      </c>
      <c r="N36" s="283">
        <f t="shared" ref="N36" si="4">0.7*K36</f>
        <v>682.87799999999993</v>
      </c>
      <c r="O36" s="286">
        <f t="shared" ref="O36" si="5">STDEV(I36:I40)</f>
        <v>40.378207818904841</v>
      </c>
      <c r="P36" s="289">
        <f t="shared" ref="P36" si="6">O36/K36</f>
        <v>4.1390622443882204E-2</v>
      </c>
      <c r="Q36" s="293">
        <f t="shared" ref="Q36" si="7">IF(P36&gt;30%,MIN(I36:I40),IF(K36&lt;L36,K36,L36))</f>
        <v>970.52499999999998</v>
      </c>
      <c r="R36" s="230">
        <f>Q36*D36</f>
        <v>4852.625</v>
      </c>
      <c r="S36" s="230">
        <f>R36/F36</f>
        <v>80.877083333333331</v>
      </c>
      <c r="T36" s="230">
        <f>S36*$T$13</f>
        <v>4852.625</v>
      </c>
    </row>
    <row r="37" spans="1:20" ht="23.25" customHeight="1">
      <c r="A37" s="282"/>
      <c r="B37" s="253"/>
      <c r="C37" s="254"/>
      <c r="D37" s="260"/>
      <c r="E37" s="252"/>
      <c r="F37" s="264"/>
      <c r="G37" s="139" t="s">
        <v>38</v>
      </c>
      <c r="H37" s="139" t="s">
        <v>70</v>
      </c>
      <c r="I37" s="145">
        <v>1022.11</v>
      </c>
      <c r="J37" s="143" t="str">
        <f>IF(I37&gt;$M$36,"EXCESSIVAMENTE ELEVADO",IF(I37&lt;$N$36,"INCONSISTENTE","VÁLIDO"))</f>
        <v>VÁLIDO</v>
      </c>
      <c r="K37" s="250"/>
      <c r="L37" s="250"/>
      <c r="M37" s="284"/>
      <c r="N37" s="284"/>
      <c r="O37" s="287"/>
      <c r="P37" s="290"/>
      <c r="Q37" s="294"/>
      <c r="R37" s="231"/>
      <c r="S37" s="231"/>
      <c r="T37" s="231"/>
    </row>
    <row r="38" spans="1:20" ht="23.25" customHeight="1">
      <c r="A38" s="282"/>
      <c r="B38" s="253"/>
      <c r="C38" s="254"/>
      <c r="D38" s="260"/>
      <c r="E38" s="252"/>
      <c r="F38" s="264"/>
      <c r="G38" s="139" t="s">
        <v>40</v>
      </c>
      <c r="H38" s="139" t="s">
        <v>43</v>
      </c>
      <c r="I38" s="122" t="s">
        <v>71</v>
      </c>
      <c r="J38" s="143" t="str">
        <f>IF(I38&gt;$M$36,"EXCESSIVAMENTE ELEVADO",IF(I38&lt;$N$36,"INCONSISTENTE","VÁLIDO"))</f>
        <v>EXCESSIVAMENTE ELEVADO</v>
      </c>
      <c r="K38" s="250"/>
      <c r="L38" s="250"/>
      <c r="M38" s="284"/>
      <c r="N38" s="284"/>
      <c r="O38" s="287"/>
      <c r="P38" s="290"/>
      <c r="Q38" s="294"/>
      <c r="R38" s="231"/>
      <c r="S38" s="231"/>
      <c r="T38" s="231"/>
    </row>
    <row r="39" spans="1:20" ht="23.25" customHeight="1">
      <c r="A39" s="282"/>
      <c r="B39" s="253"/>
      <c r="C39" s="254"/>
      <c r="D39" s="260"/>
      <c r="E39" s="252"/>
      <c r="F39" s="264"/>
      <c r="G39" s="139" t="s">
        <v>40</v>
      </c>
      <c r="H39" s="139" t="s">
        <v>41</v>
      </c>
      <c r="I39" s="142">
        <v>939</v>
      </c>
      <c r="J39" s="143" t="str">
        <f>IF(I39&gt;$M$36,"EXCESSIVAMENTE ELEVADO",IF(I39&lt;$N$36,"INCONSISTENTE","VÁLIDO"))</f>
        <v>VÁLIDO</v>
      </c>
      <c r="K39" s="250"/>
      <c r="L39" s="250"/>
      <c r="M39" s="284"/>
      <c r="N39" s="284"/>
      <c r="O39" s="287"/>
      <c r="P39" s="290"/>
      <c r="Q39" s="294"/>
      <c r="R39" s="231"/>
      <c r="S39" s="231"/>
      <c r="T39" s="231"/>
    </row>
    <row r="40" spans="1:20" ht="23.25" customHeight="1">
      <c r="A40" s="282"/>
      <c r="B40" s="253"/>
      <c r="C40" s="254"/>
      <c r="D40" s="260"/>
      <c r="E40" s="252"/>
      <c r="F40" s="265"/>
      <c r="G40" s="139" t="s">
        <v>53</v>
      </c>
      <c r="H40" s="139" t="s">
        <v>54</v>
      </c>
      <c r="I40" s="142">
        <v>944.67</v>
      </c>
      <c r="J40" s="143" t="str">
        <f>IF(I40&gt;$M$36,"EXCESSIVAMENTE ELEVADO",IF(I40&lt;$N$36,"INCONSISTENTE","VÁLIDO"))</f>
        <v>VÁLIDO</v>
      </c>
      <c r="K40" s="245"/>
      <c r="L40" s="245"/>
      <c r="M40" s="238"/>
      <c r="N40" s="238"/>
      <c r="O40" s="288"/>
      <c r="P40" s="291"/>
      <c r="Q40" s="295"/>
      <c r="R40" s="232"/>
      <c r="S40" s="232"/>
      <c r="T40" s="231"/>
    </row>
    <row r="41" spans="1:20" ht="23.25" customHeight="1">
      <c r="A41" s="298">
        <v>7</v>
      </c>
      <c r="B41" s="253" t="s">
        <v>72</v>
      </c>
      <c r="C41" s="254" t="s">
        <v>36</v>
      </c>
      <c r="D41" s="260">
        <v>6</v>
      </c>
      <c r="E41" s="251" t="s">
        <v>73</v>
      </c>
      <c r="F41" s="263">
        <v>60</v>
      </c>
      <c r="G41" s="139" t="s">
        <v>38</v>
      </c>
      <c r="H41" s="139" t="s">
        <v>74</v>
      </c>
      <c r="I41" s="142">
        <v>720</v>
      </c>
      <c r="J41" s="143" t="str">
        <f>IF(I41&gt;$M$41,"EXCESSIVAMENTE ELEVADO",IF(I41&lt;$N$41,"INCONSISTENTE","VÁLIDO"))</f>
        <v>VÁLIDO</v>
      </c>
      <c r="K41" s="262">
        <f>AVERAGE(I41:I45)</f>
        <v>604.70000000000005</v>
      </c>
      <c r="L41" s="262">
        <f>MEDIAN(I41:I45)</f>
        <v>594.45000000000005</v>
      </c>
      <c r="M41" s="283">
        <f t="shared" ref="M41" si="8">(K41*1.3)</f>
        <v>786.11000000000013</v>
      </c>
      <c r="N41" s="283">
        <f t="shared" ref="N41" si="9">0.7*K41</f>
        <v>423.29</v>
      </c>
      <c r="O41" s="286">
        <f>STDEV(I41:I45)</f>
        <v>86.665371785197806</v>
      </c>
      <c r="P41" s="289">
        <f t="shared" ref="P41" si="10">O41/K41</f>
        <v>0.14331961598345924</v>
      </c>
      <c r="Q41" s="293">
        <f>IF(P41&gt;30%,MIN(I41:I45),IF(K41&lt;L41,K41,L41))</f>
        <v>594.45000000000005</v>
      </c>
      <c r="R41" s="230">
        <f>Q41*D41</f>
        <v>3566.7000000000003</v>
      </c>
      <c r="S41" s="230">
        <f>R41/F41</f>
        <v>59.445000000000007</v>
      </c>
      <c r="T41" s="230">
        <f>S41*$T$13</f>
        <v>3566.7000000000003</v>
      </c>
    </row>
    <row r="42" spans="1:20" ht="23.25" customHeight="1">
      <c r="A42" s="299"/>
      <c r="B42" s="253"/>
      <c r="C42" s="254"/>
      <c r="D42" s="260"/>
      <c r="E42" s="252"/>
      <c r="F42" s="264"/>
      <c r="G42" s="139" t="s">
        <v>38</v>
      </c>
      <c r="H42" s="139" t="s">
        <v>75</v>
      </c>
      <c r="I42" s="142">
        <v>599</v>
      </c>
      <c r="J42" s="143" t="str">
        <f t="shared" ref="J42:J45" si="11">IF(I42&gt;$M$41,"EXCESSIVAMENTE ELEVADO",IF(I42&lt;$N$41,"INCONSISTENTE","VÁLIDO"))</f>
        <v>VÁLIDO</v>
      </c>
      <c r="K42" s="250"/>
      <c r="L42" s="250"/>
      <c r="M42" s="284"/>
      <c r="N42" s="284"/>
      <c r="O42" s="287"/>
      <c r="P42" s="290"/>
      <c r="Q42" s="294"/>
      <c r="R42" s="231"/>
      <c r="S42" s="231"/>
      <c r="T42" s="231"/>
    </row>
    <row r="43" spans="1:20" ht="27.75" customHeight="1">
      <c r="A43" s="299"/>
      <c r="B43" s="253"/>
      <c r="C43" s="254"/>
      <c r="D43" s="260"/>
      <c r="E43" s="252"/>
      <c r="F43" s="264"/>
      <c r="G43" s="139" t="s">
        <v>40</v>
      </c>
      <c r="H43" s="139" t="s">
        <v>43</v>
      </c>
      <c r="I43" s="122" t="s">
        <v>76</v>
      </c>
      <c r="J43" s="143" t="str">
        <f t="shared" si="11"/>
        <v>EXCESSIVAMENTE ELEVADO</v>
      </c>
      <c r="K43" s="250"/>
      <c r="L43" s="250"/>
      <c r="M43" s="284"/>
      <c r="N43" s="284"/>
      <c r="O43" s="287"/>
      <c r="P43" s="290"/>
      <c r="Q43" s="294"/>
      <c r="R43" s="231"/>
      <c r="S43" s="231"/>
      <c r="T43" s="231"/>
    </row>
    <row r="44" spans="1:20" ht="23.25" customHeight="1">
      <c r="A44" s="299"/>
      <c r="B44" s="253"/>
      <c r="C44" s="254"/>
      <c r="D44" s="260"/>
      <c r="E44" s="252"/>
      <c r="F44" s="264"/>
      <c r="G44" s="139" t="s">
        <v>38</v>
      </c>
      <c r="H44" s="139" t="s">
        <v>77</v>
      </c>
      <c r="I44" s="142">
        <v>589.9</v>
      </c>
      <c r="J44" s="146" t="str">
        <f t="shared" si="11"/>
        <v>VÁLIDO</v>
      </c>
      <c r="K44" s="250"/>
      <c r="L44" s="250"/>
      <c r="M44" s="284"/>
      <c r="N44" s="284"/>
      <c r="O44" s="287"/>
      <c r="P44" s="290"/>
      <c r="Q44" s="294"/>
      <c r="R44" s="231"/>
      <c r="S44" s="231"/>
      <c r="T44" s="231"/>
    </row>
    <row r="45" spans="1:20" ht="23.25" customHeight="1">
      <c r="A45" s="297"/>
      <c r="B45" s="253"/>
      <c r="C45" s="254"/>
      <c r="D45" s="260"/>
      <c r="E45" s="252"/>
      <c r="F45" s="265"/>
      <c r="G45" s="139" t="s">
        <v>38</v>
      </c>
      <c r="H45" s="139" t="s">
        <v>78</v>
      </c>
      <c r="I45" s="142">
        <v>509.9</v>
      </c>
      <c r="J45" s="146" t="str">
        <f t="shared" si="11"/>
        <v>VÁLIDO</v>
      </c>
      <c r="K45" s="245"/>
      <c r="L45" s="245"/>
      <c r="M45" s="238"/>
      <c r="N45" s="238"/>
      <c r="O45" s="288"/>
      <c r="P45" s="291"/>
      <c r="Q45" s="295"/>
      <c r="R45" s="232"/>
      <c r="S45" s="232"/>
      <c r="T45" s="231"/>
    </row>
    <row r="46" spans="1:20" ht="23.25" customHeight="1">
      <c r="A46" s="300">
        <v>8</v>
      </c>
      <c r="B46" s="302" t="s">
        <v>79</v>
      </c>
      <c r="C46" s="303" t="s">
        <v>36</v>
      </c>
      <c r="D46" s="244">
        <v>3</v>
      </c>
      <c r="E46" s="304" t="s">
        <v>80</v>
      </c>
      <c r="F46" s="266">
        <v>60</v>
      </c>
      <c r="G46" s="139" t="s">
        <v>38</v>
      </c>
      <c r="H46" s="139" t="s">
        <v>81</v>
      </c>
      <c r="I46" s="142">
        <v>2286.9</v>
      </c>
      <c r="J46" s="143" t="str">
        <f>IF(I46&gt;$M$46,"EXCESSIVAMENTE ELEVADO",IF(I46&lt;$N$46,"INCONSISTENTE","VÁLIDO"))</f>
        <v>VÁLIDO</v>
      </c>
      <c r="K46" s="262">
        <f>AVERAGE(I46:I50)</f>
        <v>2813.8</v>
      </c>
      <c r="L46" s="262">
        <f>MEDIAN(I46:I50)</f>
        <v>2730</v>
      </c>
      <c r="M46" s="283">
        <f t="shared" ref="M46" si="12">(K46*1.3)</f>
        <v>3657.9400000000005</v>
      </c>
      <c r="N46" s="283">
        <f t="shared" ref="N46" si="13">0.7*K46</f>
        <v>1969.66</v>
      </c>
      <c r="O46" s="286">
        <f>STDEV(I46:I50)</f>
        <v>385.1810678109689</v>
      </c>
      <c r="P46" s="289">
        <f t="shared" ref="P46" si="14">O46/K46</f>
        <v>0.13688999495734197</v>
      </c>
      <c r="Q46" s="293">
        <f>IF(P46&gt;30%,MIN(I46:I50),IF(K46&lt;L46,K46,L46))</f>
        <v>2730</v>
      </c>
      <c r="R46" s="230">
        <f>Q46*D46</f>
        <v>8190</v>
      </c>
      <c r="S46" s="230">
        <f>R46/F46</f>
        <v>136.5</v>
      </c>
      <c r="T46" s="230">
        <f>S46*$T$13</f>
        <v>8190</v>
      </c>
    </row>
    <row r="47" spans="1:20" ht="23.25" customHeight="1">
      <c r="A47" s="301"/>
      <c r="B47" s="302"/>
      <c r="C47" s="303"/>
      <c r="D47" s="244"/>
      <c r="E47" s="292"/>
      <c r="F47" s="244"/>
      <c r="G47" s="139" t="s">
        <v>38</v>
      </c>
      <c r="H47" s="139" t="s">
        <v>82</v>
      </c>
      <c r="I47" s="142">
        <v>2730</v>
      </c>
      <c r="J47" s="143" t="str">
        <f>IF(I47&gt;$M$46,"EXCESSIVAMENTE ELEVADO",IF(I47&lt;$N$46,"INCONSISTENTE","VÁLIDO"))</f>
        <v>VÁLIDO</v>
      </c>
      <c r="K47" s="250"/>
      <c r="L47" s="250"/>
      <c r="M47" s="284"/>
      <c r="N47" s="284"/>
      <c r="O47" s="287"/>
      <c r="P47" s="290"/>
      <c r="Q47" s="294"/>
      <c r="R47" s="231"/>
      <c r="S47" s="231"/>
      <c r="T47" s="231"/>
    </row>
    <row r="48" spans="1:20" ht="23.25" customHeight="1">
      <c r="A48" s="301"/>
      <c r="B48" s="302"/>
      <c r="C48" s="303"/>
      <c r="D48" s="244"/>
      <c r="E48" s="292"/>
      <c r="F48" s="244"/>
      <c r="G48" s="139" t="s">
        <v>40</v>
      </c>
      <c r="H48" s="139" t="s">
        <v>44</v>
      </c>
      <c r="I48" s="142">
        <v>3072.1</v>
      </c>
      <c r="J48" s="143" t="str">
        <f>IF(I48&gt;$M$46,"EXCESSIVAMENTE ELEVADO",IF(I48&lt;$N$46,"INCONSISTENTE","VÁLIDO"))</f>
        <v>VÁLIDO</v>
      </c>
      <c r="K48" s="250"/>
      <c r="L48" s="250"/>
      <c r="M48" s="284"/>
      <c r="N48" s="284"/>
      <c r="O48" s="287"/>
      <c r="P48" s="290"/>
      <c r="Q48" s="294"/>
      <c r="R48" s="231"/>
      <c r="S48" s="231"/>
      <c r="T48" s="231"/>
    </row>
    <row r="49" spans="1:20" ht="23.25" customHeight="1">
      <c r="A49" s="301"/>
      <c r="B49" s="302"/>
      <c r="C49" s="303"/>
      <c r="D49" s="244"/>
      <c r="E49" s="292"/>
      <c r="F49" s="244"/>
      <c r="G49" s="139" t="s">
        <v>40</v>
      </c>
      <c r="H49" s="139" t="s">
        <v>43</v>
      </c>
      <c r="I49" s="142">
        <v>3290</v>
      </c>
      <c r="J49" s="143" t="str">
        <f>IF(I49&gt;$M$46,"EXCESSIVAMENTE ELEVADO",IF(I49&lt;$N$46,"INCONSISTENTE","VÁLIDO"))</f>
        <v>VÁLIDO</v>
      </c>
      <c r="K49" s="250"/>
      <c r="L49" s="250"/>
      <c r="M49" s="284"/>
      <c r="N49" s="284"/>
      <c r="O49" s="287"/>
      <c r="P49" s="290"/>
      <c r="Q49" s="294"/>
      <c r="R49" s="231"/>
      <c r="S49" s="231"/>
      <c r="T49" s="231"/>
    </row>
    <row r="50" spans="1:20" ht="39" customHeight="1">
      <c r="A50" s="301"/>
      <c r="B50" s="302"/>
      <c r="C50" s="303"/>
      <c r="D50" s="244"/>
      <c r="E50" s="292"/>
      <c r="F50" s="257"/>
      <c r="G50" s="139" t="s">
        <v>40</v>
      </c>
      <c r="H50" s="139" t="s">
        <v>41</v>
      </c>
      <c r="I50" s="142">
        <v>2690</v>
      </c>
      <c r="J50" s="143" t="str">
        <f>IF(I50&gt;$M$46,"EXCESSIVAMENTE ELEVADO",IF(I50&lt;$N$46,"INCONSISTENTE","VÁLIDO"))</f>
        <v>VÁLIDO</v>
      </c>
      <c r="K50" s="250"/>
      <c r="L50" s="250"/>
      <c r="M50" s="284"/>
      <c r="N50" s="284"/>
      <c r="O50" s="287"/>
      <c r="P50" s="290"/>
      <c r="Q50" s="294"/>
      <c r="R50" s="231"/>
      <c r="S50" s="232"/>
      <c r="T50" s="231"/>
    </row>
    <row r="51" spans="1:20" ht="23.25" customHeight="1">
      <c r="A51" s="300">
        <v>9</v>
      </c>
      <c r="B51" s="310" t="s">
        <v>83</v>
      </c>
      <c r="C51" s="285" t="s">
        <v>36</v>
      </c>
      <c r="D51" s="267">
        <v>10</v>
      </c>
      <c r="E51" s="309" t="s">
        <v>80</v>
      </c>
      <c r="F51" s="267">
        <v>60</v>
      </c>
      <c r="G51" s="139" t="s">
        <v>40</v>
      </c>
      <c r="H51" s="139" t="s">
        <v>41</v>
      </c>
      <c r="I51" s="142">
        <v>3110</v>
      </c>
      <c r="J51" s="143" t="str">
        <f>IF(I51&gt;$M$51,"EXCESSIVAMENTE ELEVADO",IF(I51&lt;$N$51,"INCONSISTENTE","VÁLIDO"))</f>
        <v>VÁLIDO</v>
      </c>
      <c r="K51" s="262">
        <f>AVERAGE(I51:I53)</f>
        <v>3883.73</v>
      </c>
      <c r="L51" s="262">
        <f>MEDIAN(I51:I53)</f>
        <v>3951.19</v>
      </c>
      <c r="M51" s="283">
        <f t="shared" ref="M51" si="15">(K51*1.3)</f>
        <v>5048.8490000000002</v>
      </c>
      <c r="N51" s="283">
        <f t="shared" ref="N51" si="16">0.7*K51</f>
        <v>2718.6109999999999</v>
      </c>
      <c r="O51" s="286">
        <f>STDEV(I51:I53)</f>
        <v>742.30259241093665</v>
      </c>
      <c r="P51" s="289">
        <f t="shared" ref="P51" si="17">O51/K51</f>
        <v>0.19113135887688812</v>
      </c>
      <c r="Q51" s="293">
        <f>IF(P51&gt;30%,MIN(I51:I53),IF(K51&lt;L51,K51,L51))</f>
        <v>3883.73</v>
      </c>
      <c r="R51" s="230">
        <f>Q51*D51</f>
        <v>38837.300000000003</v>
      </c>
      <c r="S51" s="230">
        <f>R51/F51</f>
        <v>647.28833333333341</v>
      </c>
      <c r="T51" s="230">
        <f>S51*$T$13</f>
        <v>38837.300000000003</v>
      </c>
    </row>
    <row r="52" spans="1:20" ht="23.25" customHeight="1">
      <c r="A52" s="301"/>
      <c r="B52" s="311"/>
      <c r="C52" s="303"/>
      <c r="D52" s="244"/>
      <c r="E52" s="292"/>
      <c r="F52" s="244"/>
      <c r="G52" s="139" t="s">
        <v>40</v>
      </c>
      <c r="H52" s="139" t="s">
        <v>43</v>
      </c>
      <c r="I52" s="142">
        <v>4590</v>
      </c>
      <c r="J52" s="143" t="str">
        <f>IF(I52&gt;$M$51,"EXCESSIVAMENTE ELEVADO",IF(I52&lt;$N$51,"INCONSISTENTE","VÁLIDO"))</f>
        <v>VÁLIDO</v>
      </c>
      <c r="K52" s="250"/>
      <c r="L52" s="250"/>
      <c r="M52" s="284"/>
      <c r="N52" s="284"/>
      <c r="O52" s="287"/>
      <c r="P52" s="290"/>
      <c r="Q52" s="294"/>
      <c r="R52" s="231"/>
      <c r="S52" s="231"/>
      <c r="T52" s="231"/>
    </row>
    <row r="53" spans="1:20" ht="23.25" customHeight="1">
      <c r="A53" s="240"/>
      <c r="B53" s="311"/>
      <c r="C53" s="242"/>
      <c r="D53" s="257"/>
      <c r="E53" s="248"/>
      <c r="F53" s="257"/>
      <c r="G53" s="139" t="s">
        <v>40</v>
      </c>
      <c r="H53" s="139" t="s">
        <v>44</v>
      </c>
      <c r="I53" s="142">
        <v>3951.19</v>
      </c>
      <c r="J53" s="143" t="str">
        <f>IF(I53&gt;$M$51,"EXCESSIVAMENTE ELEVADO",IF(I53&lt;$N$51,"INCONSISTENTE","VÁLIDO"))</f>
        <v>VÁLIDO</v>
      </c>
      <c r="K53" s="245"/>
      <c r="L53" s="245"/>
      <c r="M53" s="238"/>
      <c r="N53" s="238"/>
      <c r="O53" s="288"/>
      <c r="P53" s="291"/>
      <c r="Q53" s="295"/>
      <c r="R53" s="232"/>
      <c r="S53" s="232"/>
      <c r="T53" s="231"/>
    </row>
    <row r="54" spans="1:20" ht="23.25" customHeight="1">
      <c r="A54" s="298">
        <v>10</v>
      </c>
      <c r="B54" s="305" t="s">
        <v>84</v>
      </c>
      <c r="C54" s="306" t="s">
        <v>36</v>
      </c>
      <c r="D54" s="267">
        <v>8</v>
      </c>
      <c r="E54" s="309" t="s">
        <v>80</v>
      </c>
      <c r="F54" s="267">
        <v>60</v>
      </c>
      <c r="G54" s="139" t="s">
        <v>38</v>
      </c>
      <c r="H54" s="139" t="s">
        <v>85</v>
      </c>
      <c r="I54" s="142">
        <v>3490</v>
      </c>
      <c r="J54" s="143" t="str">
        <f>IF(I54&gt;$M$54,"EXCESSIVAMENTE ELEVADO",IF(I54&lt;$N$54,"INCONSISTENTE","VÁLIDO"))</f>
        <v>VÁLIDO</v>
      </c>
      <c r="K54" s="262">
        <f t="shared" ref="K54" si="18">AVERAGE(I54:I57)</f>
        <v>4113.1774999999998</v>
      </c>
      <c r="L54" s="262">
        <f t="shared" ref="L54" si="19">MEDIAN(I54:I57)</f>
        <v>4091.355</v>
      </c>
      <c r="M54" s="283">
        <f t="shared" ref="M54" si="20">(K54*1.3)</f>
        <v>5347.1307500000003</v>
      </c>
      <c r="N54" s="283">
        <f t="shared" ref="N54" si="21">0.7*K54</f>
        <v>2879.2242499999998</v>
      </c>
      <c r="O54" s="286">
        <f t="shared" ref="O54" si="22">STDEV(I54:I57)</f>
        <v>726.45499013474011</v>
      </c>
      <c r="P54" s="289">
        <f t="shared" ref="P54" si="23">O54/K54</f>
        <v>0.17661649421517553</v>
      </c>
      <c r="Q54" s="293">
        <f t="shared" ref="Q54" si="24">IF(P54&gt;30%,MIN(I54:I57),IF(K54&lt;L54,K54,L54))</f>
        <v>4091.355</v>
      </c>
      <c r="R54" s="230">
        <f>Q54*D54</f>
        <v>32730.84</v>
      </c>
      <c r="S54" s="230">
        <f>R54/F54</f>
        <v>545.51400000000001</v>
      </c>
      <c r="T54" s="230">
        <f>S54*$T$13</f>
        <v>32730.84</v>
      </c>
    </row>
    <row r="55" spans="1:20" ht="23.25" customHeight="1">
      <c r="A55" s="299"/>
      <c r="B55" s="305"/>
      <c r="C55" s="307"/>
      <c r="D55" s="244"/>
      <c r="E55" s="292"/>
      <c r="F55" s="244"/>
      <c r="G55" s="139" t="s">
        <v>40</v>
      </c>
      <c r="H55" s="139" t="s">
        <v>41</v>
      </c>
      <c r="I55" s="142">
        <v>3480</v>
      </c>
      <c r="J55" s="143" t="str">
        <f>IF(I55&gt;$M$54,"EXCESSIVAMENTE ELEVADO",IF(I55&lt;$N$54,"INCONSISTENTE","VÁLIDO"))</f>
        <v>VÁLIDO</v>
      </c>
      <c r="K55" s="250"/>
      <c r="L55" s="250"/>
      <c r="M55" s="284"/>
      <c r="N55" s="284"/>
      <c r="O55" s="287"/>
      <c r="P55" s="290"/>
      <c r="Q55" s="294"/>
      <c r="R55" s="231"/>
      <c r="S55" s="231"/>
      <c r="T55" s="231"/>
    </row>
    <row r="56" spans="1:20" ht="23.25" customHeight="1">
      <c r="A56" s="299"/>
      <c r="B56" s="305"/>
      <c r="C56" s="307"/>
      <c r="D56" s="244"/>
      <c r="E56" s="292"/>
      <c r="F56" s="244"/>
      <c r="G56" s="139" t="s">
        <v>40</v>
      </c>
      <c r="H56" s="139" t="s">
        <v>43</v>
      </c>
      <c r="I56" s="142">
        <v>4790</v>
      </c>
      <c r="J56" s="143" t="str">
        <f>IF(I56&gt;$M$54,"EXCESSIVAMENTE ELEVADO",IF(I56&lt;$N$54,"INCONSISTENTE","VÁLIDO"))</f>
        <v>VÁLIDO</v>
      </c>
      <c r="K56" s="250"/>
      <c r="L56" s="250"/>
      <c r="M56" s="284"/>
      <c r="N56" s="284"/>
      <c r="O56" s="287"/>
      <c r="P56" s="290"/>
      <c r="Q56" s="294"/>
      <c r="R56" s="231"/>
      <c r="S56" s="231"/>
      <c r="T56" s="231"/>
    </row>
    <row r="57" spans="1:20" ht="23.25" customHeight="1">
      <c r="A57" s="297"/>
      <c r="B57" s="305"/>
      <c r="C57" s="308"/>
      <c r="D57" s="257"/>
      <c r="E57" s="248"/>
      <c r="F57" s="257"/>
      <c r="G57" s="139" t="s">
        <v>40</v>
      </c>
      <c r="H57" s="139" t="s">
        <v>44</v>
      </c>
      <c r="I57" s="142">
        <v>4692.71</v>
      </c>
      <c r="J57" s="143" t="str">
        <f>IF(I57&gt;$M$54,"EXCESSIVAMENTE ELEVADO",IF(I57&lt;$N$54,"INCONSISTENTE","VÁLIDO"))</f>
        <v>VÁLIDO</v>
      </c>
      <c r="K57" s="245"/>
      <c r="L57" s="245"/>
      <c r="M57" s="238"/>
      <c r="N57" s="238"/>
      <c r="O57" s="288"/>
      <c r="P57" s="291"/>
      <c r="Q57" s="295"/>
      <c r="R57" s="232"/>
      <c r="S57" s="231"/>
      <c r="T57" s="231"/>
    </row>
    <row r="58" spans="1:20" ht="23.25" customHeight="1">
      <c r="A58" s="298">
        <v>11</v>
      </c>
      <c r="B58" s="312" t="s">
        <v>86</v>
      </c>
      <c r="C58" s="306" t="s">
        <v>36</v>
      </c>
      <c r="D58" s="267">
        <v>12</v>
      </c>
      <c r="E58" s="309" t="s">
        <v>87</v>
      </c>
      <c r="F58" s="267">
        <v>24</v>
      </c>
      <c r="G58" s="139" t="s">
        <v>38</v>
      </c>
      <c r="H58" s="139" t="s">
        <v>88</v>
      </c>
      <c r="I58" s="142">
        <v>180.19</v>
      </c>
      <c r="J58" s="143" t="str">
        <f>IF(I58&gt;$M$58,"EXCESSIVAMENTE ELEVADO",IF(I58&lt;$N$58,"INCONSISTENTE","VÁLIDO"))</f>
        <v>VÁLIDO</v>
      </c>
      <c r="K58" s="262">
        <f t="shared" ref="K58" si="25">AVERAGE(I58:I67)</f>
        <v>192.61666666666667</v>
      </c>
      <c r="L58" s="262">
        <f t="shared" ref="L58" si="26">MEDIAN(I58:I67)</f>
        <v>199.9</v>
      </c>
      <c r="M58" s="283">
        <f t="shared" ref="M58" si="27">(K58*1.3)</f>
        <v>250.4016666666667</v>
      </c>
      <c r="N58" s="283">
        <f t="shared" ref="N58" si="28">0.7*K58</f>
        <v>134.83166666666665</v>
      </c>
      <c r="O58" s="286">
        <f t="shared" ref="O58" si="29">STDEV(I58:I67)</f>
        <v>32.131233636447746</v>
      </c>
      <c r="P58" s="289">
        <f t="shared" ref="P58" si="30">O58/K58</f>
        <v>0.16681439977389156</v>
      </c>
      <c r="Q58" s="293">
        <f t="shared" ref="Q58" si="31">IF(P58&gt;30%,MIN(I58:I67),IF(K58&lt;L58,K58,L58))</f>
        <v>192.61666666666667</v>
      </c>
      <c r="R58" s="230">
        <f>Q58*D58</f>
        <v>2311.4</v>
      </c>
      <c r="S58" s="230">
        <f>R58/F58</f>
        <v>96.308333333333337</v>
      </c>
      <c r="T58" s="230">
        <f>S58*$T$13</f>
        <v>5778.5</v>
      </c>
    </row>
    <row r="59" spans="1:20" ht="23.25" customHeight="1">
      <c r="A59" s="299"/>
      <c r="B59" s="312"/>
      <c r="C59" s="307"/>
      <c r="D59" s="244"/>
      <c r="E59" s="292"/>
      <c r="F59" s="244"/>
      <c r="G59" s="139" t="s">
        <v>40</v>
      </c>
      <c r="H59" s="139" t="s">
        <v>89</v>
      </c>
      <c r="I59" s="142">
        <v>199.9</v>
      </c>
      <c r="J59" s="143" t="str">
        <f>IF(I59&gt;$M$58,"EXCESSIVAMENTE ELEVADO",IF(I59&lt;$N$58,"INCONSISTENTE","VÁLIDO"))</f>
        <v>VÁLIDO</v>
      </c>
      <c r="K59" s="250"/>
      <c r="L59" s="250"/>
      <c r="M59" s="284"/>
      <c r="N59" s="284"/>
      <c r="O59" s="287"/>
      <c r="P59" s="290"/>
      <c r="Q59" s="294"/>
      <c r="R59" s="231"/>
      <c r="S59" s="231"/>
      <c r="T59" s="231"/>
    </row>
    <row r="60" spans="1:20" ht="23.25" customHeight="1">
      <c r="A60" s="299"/>
      <c r="B60" s="312"/>
      <c r="C60" s="307"/>
      <c r="D60" s="244"/>
      <c r="E60" s="292"/>
      <c r="F60" s="244"/>
      <c r="G60" s="139" t="s">
        <v>40</v>
      </c>
      <c r="H60" s="139" t="s">
        <v>41</v>
      </c>
      <c r="I60" s="142">
        <v>149</v>
      </c>
      <c r="J60" s="143" t="str">
        <f t="shared" ref="J60:J65" si="32">IF(I60&gt;$M$58,"EXCESSIVAMENTE ELEVADO",IF(I60&lt;$N$58,"INCONSISTENTE","VÁLIDO"))</f>
        <v>VÁLIDO</v>
      </c>
      <c r="K60" s="250"/>
      <c r="L60" s="250"/>
      <c r="M60" s="284"/>
      <c r="N60" s="284"/>
      <c r="O60" s="287"/>
      <c r="P60" s="290"/>
      <c r="Q60" s="294"/>
      <c r="R60" s="231"/>
      <c r="S60" s="231"/>
      <c r="T60" s="231"/>
    </row>
    <row r="61" spans="1:20" ht="23.25" customHeight="1">
      <c r="A61" s="299"/>
      <c r="B61" s="312"/>
      <c r="C61" s="307"/>
      <c r="D61" s="244"/>
      <c r="E61" s="292"/>
      <c r="F61" s="244"/>
      <c r="G61" s="139" t="s">
        <v>40</v>
      </c>
      <c r="H61" s="139" t="s">
        <v>42</v>
      </c>
      <c r="I61" s="122" t="s">
        <v>90</v>
      </c>
      <c r="J61" s="143" t="str">
        <f>IF(I61&gt;$M$58,"EXCESSIVAMENTE ELEVADO",IF(I61&lt;$N$58,"INCONSISTENTE","VÁLIDO"))</f>
        <v>EXCESSIVAMENTE ELEVADO</v>
      </c>
      <c r="K61" s="250"/>
      <c r="L61" s="250"/>
      <c r="M61" s="284"/>
      <c r="N61" s="284"/>
      <c r="O61" s="287"/>
      <c r="P61" s="290"/>
      <c r="Q61" s="294"/>
      <c r="R61" s="231"/>
      <c r="S61" s="231"/>
      <c r="T61" s="231"/>
    </row>
    <row r="62" spans="1:20" ht="23.25" customHeight="1">
      <c r="A62" s="299"/>
      <c r="B62" s="312"/>
      <c r="C62" s="307"/>
      <c r="D62" s="244"/>
      <c r="E62" s="292"/>
      <c r="F62" s="244"/>
      <c r="G62" s="139" t="s">
        <v>40</v>
      </c>
      <c r="H62" s="139" t="s">
        <v>91</v>
      </c>
      <c r="I62" s="142">
        <v>219.31</v>
      </c>
      <c r="J62" s="143" t="str">
        <f t="shared" si="32"/>
        <v>VÁLIDO</v>
      </c>
      <c r="K62" s="250"/>
      <c r="L62" s="250"/>
      <c r="M62" s="284"/>
      <c r="N62" s="284"/>
      <c r="O62" s="287"/>
      <c r="P62" s="290"/>
      <c r="Q62" s="294"/>
      <c r="R62" s="231"/>
      <c r="S62" s="231"/>
      <c r="T62" s="231"/>
    </row>
    <row r="63" spans="1:20" ht="23.25" customHeight="1">
      <c r="A63" s="299"/>
      <c r="B63" s="312"/>
      <c r="C63" s="307"/>
      <c r="D63" s="244"/>
      <c r="E63" s="292"/>
      <c r="F63" s="244"/>
      <c r="G63" s="139" t="s">
        <v>40</v>
      </c>
      <c r="H63" s="139" t="s">
        <v>92</v>
      </c>
      <c r="I63" s="142">
        <v>199.9</v>
      </c>
      <c r="J63" s="143" t="str">
        <f t="shared" si="32"/>
        <v>VÁLIDO</v>
      </c>
      <c r="K63" s="250"/>
      <c r="L63" s="250"/>
      <c r="M63" s="284"/>
      <c r="N63" s="284"/>
      <c r="O63" s="287"/>
      <c r="P63" s="290"/>
      <c r="Q63" s="294"/>
      <c r="R63" s="231"/>
      <c r="S63" s="231"/>
      <c r="T63" s="231"/>
    </row>
    <row r="64" spans="1:20" ht="23.25" customHeight="1">
      <c r="A64" s="299"/>
      <c r="B64" s="312"/>
      <c r="C64" s="307"/>
      <c r="D64" s="244"/>
      <c r="E64" s="292"/>
      <c r="F64" s="244"/>
      <c r="G64" s="139" t="s">
        <v>40</v>
      </c>
      <c r="H64" s="139" t="s">
        <v>93</v>
      </c>
      <c r="I64" s="142">
        <v>249</v>
      </c>
      <c r="J64" s="143" t="str">
        <f t="shared" si="32"/>
        <v>VÁLIDO</v>
      </c>
      <c r="K64" s="250"/>
      <c r="L64" s="250"/>
      <c r="M64" s="284"/>
      <c r="N64" s="284"/>
      <c r="O64" s="287"/>
      <c r="P64" s="290"/>
      <c r="Q64" s="294"/>
      <c r="R64" s="231"/>
      <c r="S64" s="231"/>
      <c r="T64" s="231"/>
    </row>
    <row r="65" spans="1:20" ht="23.25" customHeight="1">
      <c r="A65" s="299"/>
      <c r="B65" s="312"/>
      <c r="C65" s="307"/>
      <c r="D65" s="244"/>
      <c r="E65" s="292"/>
      <c r="F65" s="244"/>
      <c r="G65" s="139" t="s">
        <v>40</v>
      </c>
      <c r="H65" s="139" t="s">
        <v>43</v>
      </c>
      <c r="I65" s="142">
        <v>190</v>
      </c>
      <c r="J65" s="143" t="str">
        <f t="shared" si="32"/>
        <v>VÁLIDO</v>
      </c>
      <c r="K65" s="250"/>
      <c r="L65" s="250"/>
      <c r="M65" s="284"/>
      <c r="N65" s="284"/>
      <c r="O65" s="287"/>
      <c r="P65" s="290"/>
      <c r="Q65" s="294"/>
      <c r="R65" s="231"/>
      <c r="S65" s="231"/>
      <c r="T65" s="231"/>
    </row>
    <row r="66" spans="1:20" ht="23.25" customHeight="1">
      <c r="A66" s="299"/>
      <c r="B66" s="312"/>
      <c r="C66" s="307"/>
      <c r="D66" s="244"/>
      <c r="E66" s="292"/>
      <c r="F66" s="244"/>
      <c r="G66" s="139" t="s">
        <v>40</v>
      </c>
      <c r="H66" s="139" t="s">
        <v>44</v>
      </c>
      <c r="I66" s="142">
        <v>199.94</v>
      </c>
      <c r="J66" s="143" t="str">
        <f>IF(I66&gt;$M$58,"EXCESSIVAMENTE ELEVADO",IF(I66&lt;$N$58,"INCONSISTENTE","VÁLIDO"))</f>
        <v>VÁLIDO</v>
      </c>
      <c r="K66" s="250"/>
      <c r="L66" s="250"/>
      <c r="M66" s="284"/>
      <c r="N66" s="284"/>
      <c r="O66" s="287"/>
      <c r="P66" s="290"/>
      <c r="Q66" s="294"/>
      <c r="R66" s="231"/>
      <c r="S66" s="231"/>
      <c r="T66" s="231"/>
    </row>
    <row r="67" spans="1:20" ht="23.25" customHeight="1">
      <c r="A67" s="297"/>
      <c r="B67" s="313"/>
      <c r="C67" s="307"/>
      <c r="D67" s="244"/>
      <c r="E67" s="292"/>
      <c r="F67" s="244"/>
      <c r="G67" s="139" t="s">
        <v>53</v>
      </c>
      <c r="H67" s="139" t="s">
        <v>54</v>
      </c>
      <c r="I67" s="142">
        <v>146.31</v>
      </c>
      <c r="J67" s="143" t="str">
        <f>IF(I67&gt;$M$58,"EXCESSIVAMENTE ELEVADO",IF(I67&lt;$N$58,"INCONSISTENTE","VÁLIDO"))</f>
        <v>VÁLIDO</v>
      </c>
      <c r="K67" s="245"/>
      <c r="L67" s="245"/>
      <c r="M67" s="238"/>
      <c r="N67" s="238"/>
      <c r="O67" s="288"/>
      <c r="P67" s="291"/>
      <c r="Q67" s="295"/>
      <c r="R67" s="232"/>
      <c r="S67" s="232"/>
      <c r="T67" s="232"/>
    </row>
    <row r="68" spans="1:20" ht="23.25" customHeight="1">
      <c r="A68" s="298">
        <v>12</v>
      </c>
      <c r="B68" s="312" t="s">
        <v>94</v>
      </c>
      <c r="C68" s="254" t="s">
        <v>36</v>
      </c>
      <c r="D68" s="260">
        <v>2</v>
      </c>
      <c r="E68" s="251" t="s">
        <v>87</v>
      </c>
      <c r="F68" s="263">
        <v>24</v>
      </c>
      <c r="G68" s="139" t="s">
        <v>38</v>
      </c>
      <c r="H68" s="139" t="s">
        <v>88</v>
      </c>
      <c r="I68" s="142">
        <v>244.79</v>
      </c>
      <c r="J68" s="143" t="str">
        <f>IF(I68&gt;$M$68,"EXCESSIVAMENTE ELEVADO",IF(I68&lt;$N$68,"INCONSISTENTE","VÁLIDO"))</f>
        <v>VÁLIDO</v>
      </c>
      <c r="K68" s="262">
        <f t="shared" ref="K68" si="33">AVERAGE(I68:I75)</f>
        <v>272.13374999999996</v>
      </c>
      <c r="L68" s="262">
        <f t="shared" ref="L68" si="34">MEDIAN(I68:I75)</f>
        <v>276.26</v>
      </c>
      <c r="M68" s="283">
        <f t="shared" ref="M68" si="35">(K68*1.3)</f>
        <v>353.77387499999998</v>
      </c>
      <c r="N68" s="283">
        <f t="shared" ref="N68" si="36">0.7*K68</f>
        <v>190.49362499999995</v>
      </c>
      <c r="O68" s="286">
        <f t="shared" ref="O68" si="37">STDEV(I68:I75)</f>
        <v>50.047280484843554</v>
      </c>
      <c r="P68" s="289">
        <f t="shared" ref="P68" si="38">O68/K68</f>
        <v>0.18390692255129532</v>
      </c>
      <c r="Q68" s="293">
        <f t="shared" ref="Q68" si="39">IF(P68&gt;30%,MIN(I68:I75),IF(K68&lt;L68,K68,L68))</f>
        <v>272.13374999999996</v>
      </c>
      <c r="R68" s="230">
        <f>Q68*D68</f>
        <v>544.26749999999993</v>
      </c>
      <c r="S68" s="230">
        <f>R68/F68</f>
        <v>22.677812499999998</v>
      </c>
      <c r="T68" s="230">
        <f>S68*$T$13</f>
        <v>1360.6687499999998</v>
      </c>
    </row>
    <row r="69" spans="1:20" ht="23.25" customHeight="1">
      <c r="A69" s="299"/>
      <c r="B69" s="312"/>
      <c r="C69" s="254"/>
      <c r="D69" s="260"/>
      <c r="E69" s="252"/>
      <c r="F69" s="264"/>
      <c r="G69" s="139" t="s">
        <v>40</v>
      </c>
      <c r="H69" s="139" t="s">
        <v>41</v>
      </c>
      <c r="I69" s="142">
        <v>195</v>
      </c>
      <c r="J69" s="143" t="str">
        <f t="shared" ref="J69:J74" si="40">IF(I69&gt;$M$68,"EXCESSIVAMENTE ELEVADO",IF(I69&lt;$N$68,"INCONSISTENTE","VÁLIDO"))</f>
        <v>VÁLIDO</v>
      </c>
      <c r="K69" s="250"/>
      <c r="L69" s="250"/>
      <c r="M69" s="284"/>
      <c r="N69" s="284"/>
      <c r="O69" s="287"/>
      <c r="P69" s="290"/>
      <c r="Q69" s="294"/>
      <c r="R69" s="231"/>
      <c r="S69" s="231"/>
      <c r="T69" s="231"/>
    </row>
    <row r="70" spans="1:20" ht="23.25" customHeight="1">
      <c r="A70" s="299"/>
      <c r="B70" s="312"/>
      <c r="C70" s="254"/>
      <c r="D70" s="260"/>
      <c r="E70" s="252"/>
      <c r="F70" s="264"/>
      <c r="G70" s="139" t="s">
        <v>40</v>
      </c>
      <c r="H70" s="139" t="s">
        <v>42</v>
      </c>
      <c r="I70" s="142">
        <v>305.91000000000003</v>
      </c>
      <c r="J70" s="143" t="str">
        <f t="shared" si="40"/>
        <v>VÁLIDO</v>
      </c>
      <c r="K70" s="250"/>
      <c r="L70" s="250"/>
      <c r="M70" s="284"/>
      <c r="N70" s="284"/>
      <c r="O70" s="287"/>
      <c r="P70" s="290"/>
      <c r="Q70" s="294"/>
      <c r="R70" s="231"/>
      <c r="S70" s="231"/>
      <c r="T70" s="231"/>
    </row>
    <row r="71" spans="1:20" ht="23.25" customHeight="1">
      <c r="A71" s="299"/>
      <c r="B71" s="312"/>
      <c r="C71" s="254"/>
      <c r="D71" s="260"/>
      <c r="E71" s="252"/>
      <c r="F71" s="264"/>
      <c r="G71" s="139" t="s">
        <v>40</v>
      </c>
      <c r="H71" s="139" t="s">
        <v>91</v>
      </c>
      <c r="I71" s="142">
        <v>318.14999999999998</v>
      </c>
      <c r="J71" s="143" t="str">
        <f t="shared" si="40"/>
        <v>VÁLIDO</v>
      </c>
      <c r="K71" s="250"/>
      <c r="L71" s="250"/>
      <c r="M71" s="284"/>
      <c r="N71" s="284"/>
      <c r="O71" s="287"/>
      <c r="P71" s="290"/>
      <c r="Q71" s="294"/>
      <c r="R71" s="231"/>
      <c r="S71" s="231"/>
      <c r="T71" s="231"/>
    </row>
    <row r="72" spans="1:20" ht="23.25" customHeight="1">
      <c r="A72" s="299"/>
      <c r="B72" s="312"/>
      <c r="C72" s="254"/>
      <c r="D72" s="260"/>
      <c r="E72" s="252"/>
      <c r="F72" s="264"/>
      <c r="G72" s="139" t="s">
        <v>40</v>
      </c>
      <c r="H72" s="139" t="s">
        <v>93</v>
      </c>
      <c r="I72" s="142">
        <v>339</v>
      </c>
      <c r="J72" s="143" t="str">
        <f t="shared" si="40"/>
        <v>VÁLIDO</v>
      </c>
      <c r="K72" s="250"/>
      <c r="L72" s="250"/>
      <c r="M72" s="284"/>
      <c r="N72" s="284"/>
      <c r="O72" s="287"/>
      <c r="P72" s="290"/>
      <c r="Q72" s="294"/>
      <c r="R72" s="231"/>
      <c r="S72" s="231"/>
      <c r="T72" s="231"/>
    </row>
    <row r="73" spans="1:20" ht="23.25" customHeight="1">
      <c r="A73" s="299"/>
      <c r="B73" s="312"/>
      <c r="C73" s="254"/>
      <c r="D73" s="260"/>
      <c r="E73" s="252"/>
      <c r="F73" s="264"/>
      <c r="G73" s="139" t="s">
        <v>40</v>
      </c>
      <c r="H73" s="139" t="s">
        <v>43</v>
      </c>
      <c r="I73" s="142">
        <v>260</v>
      </c>
      <c r="J73" s="143" t="str">
        <f t="shared" si="40"/>
        <v>VÁLIDO</v>
      </c>
      <c r="K73" s="250"/>
      <c r="L73" s="250"/>
      <c r="M73" s="284"/>
      <c r="N73" s="284"/>
      <c r="O73" s="287"/>
      <c r="P73" s="290"/>
      <c r="Q73" s="294"/>
      <c r="R73" s="231"/>
      <c r="S73" s="231"/>
      <c r="T73" s="231"/>
    </row>
    <row r="74" spans="1:20" ht="23.25" customHeight="1">
      <c r="A74" s="299"/>
      <c r="B74" s="312"/>
      <c r="C74" s="254"/>
      <c r="D74" s="260"/>
      <c r="E74" s="252"/>
      <c r="F74" s="264"/>
      <c r="G74" s="139" t="s">
        <v>40</v>
      </c>
      <c r="H74" s="139" t="s">
        <v>44</v>
      </c>
      <c r="I74" s="142">
        <v>292.52</v>
      </c>
      <c r="J74" s="143" t="str">
        <f t="shared" si="40"/>
        <v>VÁLIDO</v>
      </c>
      <c r="K74" s="250"/>
      <c r="L74" s="250"/>
      <c r="M74" s="284"/>
      <c r="N74" s="284"/>
      <c r="O74" s="287"/>
      <c r="P74" s="290"/>
      <c r="Q74" s="294"/>
      <c r="R74" s="231"/>
      <c r="S74" s="231"/>
      <c r="T74" s="231"/>
    </row>
    <row r="75" spans="1:20" ht="23.25" customHeight="1">
      <c r="A75" s="297"/>
      <c r="B75" s="312"/>
      <c r="C75" s="254"/>
      <c r="D75" s="260"/>
      <c r="E75" s="252"/>
      <c r="F75" s="265"/>
      <c r="G75" s="139" t="s">
        <v>53</v>
      </c>
      <c r="H75" s="139" t="s">
        <v>54</v>
      </c>
      <c r="I75" s="142">
        <v>221.7</v>
      </c>
      <c r="J75" s="143" t="str">
        <f>IF(I75&gt;$M$68,"EXCESSIVAMENTE ELEVADO",IF(I75&lt;$N$68,"INCONSISTENTE","VÁLIDO"))</f>
        <v>VÁLIDO</v>
      </c>
      <c r="K75" s="245"/>
      <c r="L75" s="245"/>
      <c r="M75" s="238"/>
      <c r="N75" s="238"/>
      <c r="O75" s="288"/>
      <c r="P75" s="291"/>
      <c r="Q75" s="295"/>
      <c r="R75" s="232"/>
      <c r="S75" s="231"/>
      <c r="T75" s="231"/>
    </row>
    <row r="76" spans="1:20" ht="23.25" customHeight="1">
      <c r="A76" s="298">
        <v>13</v>
      </c>
      <c r="B76" s="253" t="s">
        <v>95</v>
      </c>
      <c r="C76" s="254" t="s">
        <v>36</v>
      </c>
      <c r="D76" s="260">
        <v>2</v>
      </c>
      <c r="E76" s="251" t="s">
        <v>96</v>
      </c>
      <c r="F76" s="263">
        <v>60</v>
      </c>
      <c r="G76" s="139" t="s">
        <v>40</v>
      </c>
      <c r="H76" s="139" t="s">
        <v>44</v>
      </c>
      <c r="I76" s="142">
        <v>3971.76</v>
      </c>
      <c r="J76" s="143" t="str">
        <f>IF(I76&gt;$M$76,"EXCESSIVAMENTE ELEVADO",IF(I76&lt;$N$76,"INCONSISTENTE","VÁLIDO"))</f>
        <v>VÁLIDO</v>
      </c>
      <c r="K76" s="262">
        <f t="shared" ref="K76" si="41">AVERAGE(I76:I79)</f>
        <v>4383.4766666666665</v>
      </c>
      <c r="L76" s="262">
        <f t="shared" ref="L76" si="42">MEDIAN(I76:I79)</f>
        <v>4401</v>
      </c>
      <c r="M76" s="283">
        <f t="shared" ref="M76" si="43">(K76*1.3)</f>
        <v>5698.519666666667</v>
      </c>
      <c r="N76" s="283">
        <f t="shared" ref="N76" si="44">0.7*K76</f>
        <v>3068.4336666666663</v>
      </c>
      <c r="O76" s="286">
        <f t="shared" ref="O76" si="45">STDEV(I76:I79)</f>
        <v>403.2406631694443</v>
      </c>
      <c r="P76" s="289">
        <f t="shared" ref="P76" si="46">O76/K76</f>
        <v>9.1991059570548872E-2</v>
      </c>
      <c r="Q76" s="293">
        <f t="shared" ref="Q76" si="47">IF(P76&gt;30%,MIN(I76:I79),IF(K76&lt;L76,K76,L76))</f>
        <v>4383.4766666666665</v>
      </c>
      <c r="R76" s="230">
        <f>Q76*D76</f>
        <v>8766.9533333333329</v>
      </c>
      <c r="S76" s="230">
        <f>R76/F76</f>
        <v>146.11588888888889</v>
      </c>
      <c r="T76" s="230">
        <f>S76*$T$13</f>
        <v>8766.9533333333329</v>
      </c>
    </row>
    <row r="77" spans="1:20" ht="23.25" customHeight="1">
      <c r="A77" s="299"/>
      <c r="B77" s="253"/>
      <c r="C77" s="254"/>
      <c r="D77" s="260"/>
      <c r="E77" s="252"/>
      <c r="F77" s="264"/>
      <c r="G77" s="139" t="s">
        <v>38</v>
      </c>
      <c r="H77" s="139" t="s">
        <v>97</v>
      </c>
      <c r="I77" s="142">
        <v>4777.67</v>
      </c>
      <c r="J77" s="143" t="str">
        <f>IF(I77&gt;$M$76,"EXCESSIVAMENTE ELEVADO",IF(I77&lt;$N$76,"INCONSISTENTE","VÁLIDO"))</f>
        <v>VÁLIDO</v>
      </c>
      <c r="K77" s="250"/>
      <c r="L77" s="250"/>
      <c r="M77" s="284"/>
      <c r="N77" s="284"/>
      <c r="O77" s="287"/>
      <c r="P77" s="290"/>
      <c r="Q77" s="294"/>
      <c r="R77" s="231"/>
      <c r="S77" s="231"/>
      <c r="T77" s="231"/>
    </row>
    <row r="78" spans="1:20" ht="23.25" customHeight="1">
      <c r="A78" s="299"/>
      <c r="B78" s="253"/>
      <c r="C78" s="254"/>
      <c r="D78" s="260"/>
      <c r="E78" s="252"/>
      <c r="F78" s="264"/>
      <c r="G78" s="139" t="s">
        <v>40</v>
      </c>
      <c r="H78" s="139" t="s">
        <v>43</v>
      </c>
      <c r="I78" s="122" t="s">
        <v>98</v>
      </c>
      <c r="J78" s="143" t="str">
        <f>IF(I78&gt;$M$76,"EXCESSIVAMENTE ELEVADO",IF(I78&lt;$N$76,"INCONSISTENTE","VÁLIDO"))</f>
        <v>EXCESSIVAMENTE ELEVADO</v>
      </c>
      <c r="K78" s="250"/>
      <c r="L78" s="250"/>
      <c r="M78" s="284"/>
      <c r="N78" s="284"/>
      <c r="O78" s="287"/>
      <c r="P78" s="290"/>
      <c r="Q78" s="294"/>
      <c r="R78" s="231"/>
      <c r="S78" s="231"/>
      <c r="T78" s="231"/>
    </row>
    <row r="79" spans="1:20" ht="23.25" customHeight="1">
      <c r="A79" s="297"/>
      <c r="B79" s="253"/>
      <c r="C79" s="254"/>
      <c r="D79" s="260"/>
      <c r="E79" s="252"/>
      <c r="F79" s="265"/>
      <c r="G79" s="139" t="s">
        <v>38</v>
      </c>
      <c r="H79" s="139" t="s">
        <v>99</v>
      </c>
      <c r="I79" s="142">
        <v>4401</v>
      </c>
      <c r="J79" s="143" t="str">
        <f>IF(I79&gt;$M$76,"EXCESSIVAMENTE ELEVADO",IF(I79&lt;$N$76,"INCONSISTENTE","VÁLIDO"))</f>
        <v>VÁLIDO</v>
      </c>
      <c r="K79" s="245"/>
      <c r="L79" s="245"/>
      <c r="M79" s="238"/>
      <c r="N79" s="238"/>
      <c r="O79" s="288"/>
      <c r="P79" s="291"/>
      <c r="Q79" s="295"/>
      <c r="R79" s="232"/>
      <c r="S79" s="231"/>
      <c r="T79" s="231"/>
    </row>
    <row r="80" spans="1:20" ht="23.25" customHeight="1">
      <c r="A80" s="298">
        <v>14</v>
      </c>
      <c r="B80" s="253" t="s">
        <v>100</v>
      </c>
      <c r="C80" s="254" t="s">
        <v>36</v>
      </c>
      <c r="D80" s="260">
        <v>2</v>
      </c>
      <c r="E80" s="251" t="s">
        <v>101</v>
      </c>
      <c r="F80" s="263">
        <v>60</v>
      </c>
      <c r="G80" s="139" t="s">
        <v>40</v>
      </c>
      <c r="H80" s="139" t="s">
        <v>42</v>
      </c>
      <c r="I80" s="142">
        <v>1709.91</v>
      </c>
      <c r="J80" s="143" t="str">
        <f>IF(I80&gt;$M$80,"EXCESSIVAMENTE ELEVADO",IF(I80&lt;$N$80,"INCONSISTENTE","VÁLIDO"))</f>
        <v>VÁLIDO</v>
      </c>
      <c r="K80" s="262">
        <f t="shared" ref="K80" si="48">AVERAGE(I80:I82)</f>
        <v>2256.603333333333</v>
      </c>
      <c r="L80" s="262">
        <f t="shared" ref="L80" si="49">MEDIAN(I80:I82)</f>
        <v>2490</v>
      </c>
      <c r="M80" s="283">
        <f t="shared" ref="M80" si="50">(K80*1.3)</f>
        <v>2933.5843333333332</v>
      </c>
      <c r="N80" s="283">
        <f t="shared" ref="N80" si="51">0.7*K80</f>
        <v>1579.622333333333</v>
      </c>
      <c r="O80" s="286">
        <f t="shared" ref="O80" si="52">STDEV(I80:I82)</f>
        <v>475.13282672673182</v>
      </c>
      <c r="P80" s="289">
        <f t="shared" ref="P80" si="53">O80/K80</f>
        <v>0.21055221345653655</v>
      </c>
      <c r="Q80" s="293">
        <f>IF(P80&gt;30%,MIN(I80:I82),IF(K80&lt;L80,K80,L80))</f>
        <v>2256.603333333333</v>
      </c>
      <c r="R80" s="230">
        <f>Q80*D80</f>
        <v>4513.206666666666</v>
      </c>
      <c r="S80" s="230">
        <f>R80/F80</f>
        <v>75.220111111111095</v>
      </c>
      <c r="T80" s="230">
        <f>S80*$T$13</f>
        <v>4513.206666666666</v>
      </c>
    </row>
    <row r="81" spans="1:20" ht="23.25" customHeight="1">
      <c r="A81" s="299"/>
      <c r="B81" s="253"/>
      <c r="C81" s="254"/>
      <c r="D81" s="260"/>
      <c r="E81" s="252"/>
      <c r="F81" s="264"/>
      <c r="G81" s="139" t="s">
        <v>40</v>
      </c>
      <c r="H81" s="139" t="s">
        <v>43</v>
      </c>
      <c r="I81" s="142">
        <v>2490</v>
      </c>
      <c r="J81" s="143" t="str">
        <f>IF(I81&gt;$M$80,"EXCESSIVAMENTE ELEVADO",IF(I81&lt;$N$80,"INCONSISTENTE","VÁLIDO"))</f>
        <v>VÁLIDO</v>
      </c>
      <c r="K81" s="250"/>
      <c r="L81" s="250"/>
      <c r="M81" s="284"/>
      <c r="N81" s="284"/>
      <c r="O81" s="287"/>
      <c r="P81" s="290"/>
      <c r="Q81" s="294"/>
      <c r="R81" s="231"/>
      <c r="S81" s="231"/>
      <c r="T81" s="231"/>
    </row>
    <row r="82" spans="1:20" ht="23.25" customHeight="1">
      <c r="A82" s="299"/>
      <c r="B82" s="314"/>
      <c r="C82" s="254"/>
      <c r="D82" s="260"/>
      <c r="E82" s="252"/>
      <c r="F82" s="265"/>
      <c r="G82" s="139" t="s">
        <v>38</v>
      </c>
      <c r="H82" s="139" t="s">
        <v>70</v>
      </c>
      <c r="I82" s="142">
        <v>2569.9</v>
      </c>
      <c r="J82" s="143" t="str">
        <f>IF(I82&gt;$M$80,"EXCESSIVAMENTE ELEVADO",IF(I82&lt;$N$80,"INCONSISTENTE","VÁLIDO"))</f>
        <v>VÁLIDO</v>
      </c>
      <c r="K82" s="250"/>
      <c r="L82" s="250"/>
      <c r="M82" s="284"/>
      <c r="N82" s="284"/>
      <c r="O82" s="287"/>
      <c r="P82" s="290"/>
      <c r="Q82" s="294"/>
      <c r="R82" s="231"/>
      <c r="S82" s="231"/>
      <c r="T82" s="231"/>
    </row>
    <row r="83" spans="1:20" ht="28.5" customHeight="1">
      <c r="A83" s="254">
        <v>15</v>
      </c>
      <c r="B83" s="253" t="s">
        <v>102</v>
      </c>
      <c r="C83" s="315" t="s">
        <v>36</v>
      </c>
      <c r="D83" s="260">
        <v>2</v>
      </c>
      <c r="E83" s="251" t="s">
        <v>103</v>
      </c>
      <c r="F83" s="263">
        <v>60</v>
      </c>
      <c r="G83" s="139" t="s">
        <v>38</v>
      </c>
      <c r="H83" s="139" t="s">
        <v>104</v>
      </c>
      <c r="I83" s="142">
        <v>57990</v>
      </c>
      <c r="J83" s="153" t="str">
        <f>IF(I83&gt;$M$83,"EXCESSIVAMENTE ELEVADO",IF(I83&lt;$N$83,"INCONSISTENTE","VÁLIDO"))</f>
        <v>VÁLIDO</v>
      </c>
      <c r="K83" s="316">
        <f t="shared" ref="K83" si="54">AVERAGE(I83:I85)</f>
        <v>53082.833333333336</v>
      </c>
      <c r="L83" s="316">
        <f t="shared" ref="L83" si="55">MEDIAN(I83:I85)</f>
        <v>55258.5</v>
      </c>
      <c r="M83" s="317">
        <f t="shared" ref="M83" si="56">(K83*1.3)</f>
        <v>69007.683333333334</v>
      </c>
      <c r="N83" s="317">
        <f t="shared" ref="N83" si="57">0.7*K83</f>
        <v>37157.98333333333</v>
      </c>
      <c r="O83" s="322">
        <f t="shared" ref="O83" si="58">STDEV(I83:I85)</f>
        <v>6284.1203905823877</v>
      </c>
      <c r="P83" s="323">
        <f t="shared" ref="P83" si="59">O83/K83</f>
        <v>0.118383288833158</v>
      </c>
      <c r="Q83" s="324">
        <f t="shared" ref="Q83" si="60">IF(P83&gt;30%,MIN(I83:I85),IF(K83&lt;L83,K83,L83))</f>
        <v>53082.833333333336</v>
      </c>
      <c r="R83" s="325">
        <f>Q83*D83</f>
        <v>106165.66666666667</v>
      </c>
      <c r="S83" s="230">
        <f>R83/F83</f>
        <v>1769.4277777777779</v>
      </c>
      <c r="T83" s="230">
        <f>S83*$T$13</f>
        <v>106165.66666666667</v>
      </c>
    </row>
    <row r="84" spans="1:20" ht="35.25" customHeight="1">
      <c r="A84" s="254"/>
      <c r="B84" s="253"/>
      <c r="C84" s="315"/>
      <c r="D84" s="260"/>
      <c r="E84" s="252"/>
      <c r="F84" s="264"/>
      <c r="G84" s="139" t="s">
        <v>38</v>
      </c>
      <c r="H84" s="139" t="s">
        <v>105</v>
      </c>
      <c r="I84" s="142">
        <v>46000</v>
      </c>
      <c r="J84" s="153" t="str">
        <f>IF(I84&gt;$M$83,"EXCESSIVAMENTE ELEVADO",IF(I84&lt;$N$83,"INCONSISTENTE","VÁLIDO"))</f>
        <v>VÁLIDO</v>
      </c>
      <c r="K84" s="316"/>
      <c r="L84" s="316"/>
      <c r="M84" s="317"/>
      <c r="N84" s="317"/>
      <c r="O84" s="322"/>
      <c r="P84" s="323"/>
      <c r="Q84" s="324"/>
      <c r="R84" s="325"/>
      <c r="S84" s="231"/>
      <c r="T84" s="231"/>
    </row>
    <row r="85" spans="1:20" ht="23.25" customHeight="1">
      <c r="A85" s="254"/>
      <c r="B85" s="253"/>
      <c r="C85" s="315"/>
      <c r="D85" s="260"/>
      <c r="E85" s="252"/>
      <c r="F85" s="265"/>
      <c r="G85" s="147" t="s">
        <v>106</v>
      </c>
      <c r="H85" s="139" t="s">
        <v>107</v>
      </c>
      <c r="I85" s="144">
        <v>55258.5</v>
      </c>
      <c r="J85" s="154" t="str">
        <f>IF(I85&gt;$M$83,"EXCESSIVAMENTE ELEVADO",IF(I85&lt;$N$83,"INCONSISTENTE","VÁLIDO"))</f>
        <v>VÁLIDO</v>
      </c>
      <c r="K85" s="316"/>
      <c r="L85" s="316"/>
      <c r="M85" s="317"/>
      <c r="N85" s="317"/>
      <c r="O85" s="322"/>
      <c r="P85" s="323"/>
      <c r="Q85" s="324"/>
      <c r="R85" s="325"/>
      <c r="S85" s="231"/>
      <c r="T85" s="231"/>
    </row>
    <row r="86" spans="1:20" ht="23.25" customHeight="1">
      <c r="A86" s="254">
        <v>16</v>
      </c>
      <c r="B86" s="253" t="s">
        <v>108</v>
      </c>
      <c r="C86" s="320" t="s">
        <v>36</v>
      </c>
      <c r="D86" s="265">
        <v>2</v>
      </c>
      <c r="E86" s="321" t="s">
        <v>109</v>
      </c>
      <c r="F86" s="264">
        <v>24</v>
      </c>
      <c r="G86" s="148" t="s">
        <v>38</v>
      </c>
      <c r="H86" s="148" t="s">
        <v>110</v>
      </c>
      <c r="I86" s="149">
        <v>900.17</v>
      </c>
      <c r="J86" s="155" t="str">
        <f>IF(I86&gt;$M$86,"EXCESSIVAMENTE ELEVADO",IF(I86&lt;$N$86,"INCONSISTENTE","VÁLIDO"))</f>
        <v>VÁLIDO</v>
      </c>
      <c r="K86" s="316">
        <f>AVERAGE(I86:I91)</f>
        <v>869.39</v>
      </c>
      <c r="L86" s="316">
        <f>MEDIAN(I86:I91)</f>
        <v>900.17</v>
      </c>
      <c r="M86" s="317">
        <f t="shared" ref="M86" si="61">(K86*1.3)</f>
        <v>1130.2070000000001</v>
      </c>
      <c r="N86" s="317">
        <f t="shared" ref="N86" si="62">0.7*K86</f>
        <v>608.57299999999998</v>
      </c>
      <c r="O86" s="322">
        <f>STDEV(I86:I91)</f>
        <v>79.59620782424247</v>
      </c>
      <c r="P86" s="323">
        <f t="shared" ref="P86" si="63">O86/K86</f>
        <v>9.1554087146438853E-2</v>
      </c>
      <c r="Q86" s="324">
        <f>IF(P86&gt;30%,MIN(I86:I91),IF(K86&lt;L86,K86,L86))</f>
        <v>869.39</v>
      </c>
      <c r="R86" s="325">
        <f>Q86*D86</f>
        <v>1738.78</v>
      </c>
      <c r="S86" s="233">
        <f>R86/F86</f>
        <v>72.44916666666667</v>
      </c>
      <c r="T86" s="230">
        <f>S86*$T$13</f>
        <v>4346.95</v>
      </c>
    </row>
    <row r="87" spans="1:20" ht="23.25" customHeight="1">
      <c r="A87" s="254"/>
      <c r="B87" s="253"/>
      <c r="C87" s="315"/>
      <c r="D87" s="260"/>
      <c r="E87" s="252"/>
      <c r="F87" s="264"/>
      <c r="G87" s="148" t="s">
        <v>38</v>
      </c>
      <c r="H87" s="148" t="s">
        <v>111</v>
      </c>
      <c r="I87" s="149">
        <v>929</v>
      </c>
      <c r="J87" s="155" t="str">
        <f>IF(I87&gt;$M$86,"EXCESSIVAMENTE ELEVADO",IF(I87&lt;$N$86,"INCONSISTENTE","VÁLIDO"))</f>
        <v>VÁLIDO</v>
      </c>
      <c r="K87" s="316"/>
      <c r="L87" s="316"/>
      <c r="M87" s="317"/>
      <c r="N87" s="317"/>
      <c r="O87" s="322"/>
      <c r="P87" s="323"/>
      <c r="Q87" s="324"/>
      <c r="R87" s="325"/>
      <c r="S87" s="234"/>
      <c r="T87" s="231"/>
    </row>
    <row r="88" spans="1:20" ht="23.25" customHeight="1">
      <c r="A88" s="254"/>
      <c r="B88" s="253"/>
      <c r="C88" s="315"/>
      <c r="D88" s="260"/>
      <c r="E88" s="252"/>
      <c r="F88" s="264"/>
      <c r="G88" s="148" t="s">
        <v>40</v>
      </c>
      <c r="H88" s="148" t="s">
        <v>89</v>
      </c>
      <c r="I88" s="150" t="s">
        <v>112</v>
      </c>
      <c r="J88" s="155" t="str">
        <f>IF(I88&gt;$M$86,"EXCESSIVAMENTE ELEVADO",IF(I88&lt;$N$86,"INCONSISTENTE","VÁLIDO"))</f>
        <v>EXCESSIVAMENTE ELEVADO</v>
      </c>
      <c r="K88" s="316"/>
      <c r="L88" s="316"/>
      <c r="M88" s="317"/>
      <c r="N88" s="317"/>
      <c r="O88" s="322"/>
      <c r="P88" s="323"/>
      <c r="Q88" s="324"/>
      <c r="R88" s="325"/>
      <c r="S88" s="234"/>
      <c r="T88" s="231"/>
    </row>
    <row r="89" spans="1:20" ht="23.25" customHeight="1">
      <c r="A89" s="254"/>
      <c r="B89" s="253"/>
      <c r="C89" s="315"/>
      <c r="D89" s="260"/>
      <c r="E89" s="252"/>
      <c r="F89" s="264"/>
      <c r="G89" s="148" t="s">
        <v>40</v>
      </c>
      <c r="H89" s="148" t="s">
        <v>44</v>
      </c>
      <c r="I89" s="150" t="s">
        <v>113</v>
      </c>
      <c r="J89" s="155" t="str">
        <f>IF(I89&gt;$M$86,"EXCESSIVAMENTE ELEVADO",IF(I89&lt;$N$86,"INCONSISTENTE","VÁLIDO"))</f>
        <v>EXCESSIVAMENTE ELEVADO</v>
      </c>
      <c r="K89" s="316"/>
      <c r="L89" s="316"/>
      <c r="M89" s="317"/>
      <c r="N89" s="317"/>
      <c r="O89" s="322"/>
      <c r="P89" s="323"/>
      <c r="Q89" s="324"/>
      <c r="R89" s="325"/>
      <c r="S89" s="234"/>
      <c r="T89" s="231"/>
    </row>
    <row r="90" spans="1:20" ht="23.25" customHeight="1">
      <c r="A90" s="254"/>
      <c r="B90" s="253"/>
      <c r="C90" s="315"/>
      <c r="D90" s="260"/>
      <c r="E90" s="252"/>
      <c r="F90" s="264"/>
      <c r="G90" s="148" t="s">
        <v>40</v>
      </c>
      <c r="H90" s="139" t="s">
        <v>41</v>
      </c>
      <c r="I90" s="149">
        <f>7.79*100</f>
        <v>779</v>
      </c>
      <c r="J90" s="155" t="str">
        <f t="shared" ref="J90:J91" si="64">IF(I90&gt;$M$86,"EXCESSIVAMENTE ELEVADO",IF(I90&lt;$N$86,"INCONSISTENTE","VÁLIDO"))</f>
        <v>VÁLIDO</v>
      </c>
      <c r="K90" s="316"/>
      <c r="L90" s="316"/>
      <c r="M90" s="317"/>
      <c r="N90" s="317"/>
      <c r="O90" s="322"/>
      <c r="P90" s="323"/>
      <c r="Q90" s="324"/>
      <c r="R90" s="325"/>
      <c r="S90" s="234"/>
      <c r="T90" s="231"/>
    </row>
    <row r="91" spans="1:20" ht="23.25" customHeight="1">
      <c r="A91" s="254"/>
      <c r="B91" s="253"/>
      <c r="C91" s="315"/>
      <c r="D91" s="260"/>
      <c r="E91" s="252"/>
      <c r="F91" s="265"/>
      <c r="G91" s="148" t="s">
        <v>40</v>
      </c>
      <c r="H91" s="148" t="s">
        <v>43</v>
      </c>
      <c r="I91" s="150" t="s">
        <v>114</v>
      </c>
      <c r="J91" s="155" t="str">
        <f t="shared" si="64"/>
        <v>EXCESSIVAMENTE ELEVADO</v>
      </c>
      <c r="K91" s="316"/>
      <c r="L91" s="316"/>
      <c r="M91" s="317"/>
      <c r="N91" s="317"/>
      <c r="O91" s="322"/>
      <c r="P91" s="323"/>
      <c r="Q91" s="324"/>
      <c r="R91" s="325"/>
      <c r="S91" s="234"/>
      <c r="T91" s="231"/>
    </row>
    <row r="92" spans="1:20" ht="23.25" customHeight="1">
      <c r="A92" s="301">
        <v>17</v>
      </c>
      <c r="B92" s="319" t="s">
        <v>115</v>
      </c>
      <c r="C92" s="303" t="s">
        <v>36</v>
      </c>
      <c r="D92" s="244">
        <v>18</v>
      </c>
      <c r="E92" s="304" t="s">
        <v>116</v>
      </c>
      <c r="F92" s="318">
        <v>24</v>
      </c>
      <c r="G92" s="139" t="s">
        <v>38</v>
      </c>
      <c r="H92" s="139" t="s">
        <v>117</v>
      </c>
      <c r="I92" s="142">
        <v>364.99</v>
      </c>
      <c r="J92" s="141" t="str">
        <f>IF(I92&gt;$M$92,"EXCESSIVAMENTE ELEVADO",IF(I92&lt;$N$92,"INCONSISTENTE","VÁLIDO"))</f>
        <v>VÁLIDO</v>
      </c>
      <c r="K92" s="250">
        <f>AVERAGE(I92:I95)</f>
        <v>334.29333333333335</v>
      </c>
      <c r="L92" s="250">
        <f>MEDIAN(I92:I95)</f>
        <v>329.9</v>
      </c>
      <c r="M92" s="284">
        <f t="shared" ref="M92" si="65">(K92*1.3)</f>
        <v>434.58133333333336</v>
      </c>
      <c r="N92" s="284">
        <f t="shared" ref="N92" si="66">0.7*K92</f>
        <v>234.00533333333334</v>
      </c>
      <c r="O92" s="287">
        <f>STDEV(I92:I95)</f>
        <v>28.752843917312482</v>
      </c>
      <c r="P92" s="290">
        <f t="shared" ref="P92" si="67">O92/K92</f>
        <v>8.6010820588642151E-2</v>
      </c>
      <c r="Q92" s="294">
        <f>IF(P92&gt;30%,MIN(I92:I95),IF(K92&lt;L92,K92,L92))</f>
        <v>329.9</v>
      </c>
      <c r="R92" s="231">
        <f>Q92*D92</f>
        <v>5938.2</v>
      </c>
      <c r="S92" s="230">
        <f>R92/F92</f>
        <v>247.42499999999998</v>
      </c>
      <c r="T92" s="230">
        <f>S92*$T$13</f>
        <v>14845.499999999998</v>
      </c>
    </row>
    <row r="93" spans="1:20" ht="23.25" customHeight="1">
      <c r="A93" s="301"/>
      <c r="B93" s="319"/>
      <c r="C93" s="303"/>
      <c r="D93" s="244"/>
      <c r="E93" s="292"/>
      <c r="F93" s="292"/>
      <c r="G93" s="139" t="s">
        <v>38</v>
      </c>
      <c r="H93" s="139" t="s">
        <v>118</v>
      </c>
      <c r="I93" s="142">
        <v>329.9</v>
      </c>
      <c r="J93" s="141" t="str">
        <f>IF(I93&gt;$M$92,"EXCESSIVAMENTE ELEVADO",IF(I93&lt;$N$92,"INCONSISTENTE","VÁLIDO"))</f>
        <v>VÁLIDO</v>
      </c>
      <c r="K93" s="250"/>
      <c r="L93" s="250"/>
      <c r="M93" s="284"/>
      <c r="N93" s="284"/>
      <c r="O93" s="287"/>
      <c r="P93" s="290"/>
      <c r="Q93" s="294"/>
      <c r="R93" s="231"/>
      <c r="S93" s="231"/>
      <c r="T93" s="231"/>
    </row>
    <row r="94" spans="1:20" ht="23.25" customHeight="1">
      <c r="A94" s="301"/>
      <c r="B94" s="319"/>
      <c r="C94" s="303"/>
      <c r="D94" s="244"/>
      <c r="E94" s="292"/>
      <c r="F94" s="292"/>
      <c r="G94" s="139" t="s">
        <v>40</v>
      </c>
      <c r="H94" s="139" t="s">
        <v>43</v>
      </c>
      <c r="I94" s="122" t="s">
        <v>119</v>
      </c>
      <c r="J94" s="141" t="str">
        <f>IF(I94&gt;$M$92,"EXCESSIVAMENTE ELEVADO",IF(I94&lt;$N$92,"INCONSISTENTE","VÁLIDO"))</f>
        <v>EXCESSIVAMENTE ELEVADO</v>
      </c>
      <c r="K94" s="250"/>
      <c r="L94" s="250"/>
      <c r="M94" s="284"/>
      <c r="N94" s="284"/>
      <c r="O94" s="287"/>
      <c r="P94" s="290"/>
      <c r="Q94" s="294"/>
      <c r="R94" s="231"/>
      <c r="S94" s="231"/>
      <c r="T94" s="231"/>
    </row>
    <row r="95" spans="1:20" ht="23.25" customHeight="1">
      <c r="A95" s="301"/>
      <c r="B95" s="319"/>
      <c r="C95" s="303"/>
      <c r="D95" s="244"/>
      <c r="E95" s="292"/>
      <c r="F95" s="248"/>
      <c r="G95" s="139" t="s">
        <v>38</v>
      </c>
      <c r="H95" s="139" t="s">
        <v>120</v>
      </c>
      <c r="I95" s="142">
        <v>307.99</v>
      </c>
      <c r="J95" s="141" t="str">
        <f>IF(I95&gt;$M$92,"EXCESSIVAMENTE ELEVADO",IF(I95&lt;$N$92,"INCONSISTENTE","VÁLIDO"))</f>
        <v>VÁLIDO</v>
      </c>
      <c r="K95" s="250"/>
      <c r="L95" s="250"/>
      <c r="M95" s="284"/>
      <c r="N95" s="284"/>
      <c r="O95" s="287"/>
      <c r="P95" s="290"/>
      <c r="Q95" s="294"/>
      <c r="R95" s="231"/>
      <c r="S95" s="231"/>
      <c r="T95" s="231"/>
    </row>
    <row r="96" spans="1:20" ht="23.25" customHeight="1">
      <c r="A96" s="300">
        <v>18</v>
      </c>
      <c r="B96" s="326" t="s">
        <v>121</v>
      </c>
      <c r="C96" s="285" t="s">
        <v>36</v>
      </c>
      <c r="D96" s="267">
        <v>2</v>
      </c>
      <c r="E96" s="309" t="s">
        <v>116</v>
      </c>
      <c r="F96" s="328">
        <v>24</v>
      </c>
      <c r="G96" s="139" t="s">
        <v>38</v>
      </c>
      <c r="H96" s="139" t="s">
        <v>118</v>
      </c>
      <c r="I96" s="142">
        <v>539.9</v>
      </c>
      <c r="J96" s="143" t="str">
        <f>IF(I96&gt;$M$96,"EXCESSIVAMENTE ELEVADO",IF(I96&lt;$N$96,"INCONSISTENTE","VÁLIDO"))</f>
        <v>VÁLIDO</v>
      </c>
      <c r="K96" s="262">
        <f t="shared" ref="K96" si="68">AVERAGE(I96:I98)</f>
        <v>494.39499999999998</v>
      </c>
      <c r="L96" s="262">
        <f t="shared" ref="L96" si="69">MEDIAN(I96:I98)</f>
        <v>494.39499999999998</v>
      </c>
      <c r="M96" s="283">
        <f t="shared" ref="M96" si="70">(K96*1.3)</f>
        <v>642.71349999999995</v>
      </c>
      <c r="N96" s="283">
        <f t="shared" ref="N96" si="71">0.7*K96</f>
        <v>346.07649999999995</v>
      </c>
      <c r="O96" s="286">
        <f t="shared" ref="O96" si="72">STDEV(I96:I98)</f>
        <v>64.353788155787683</v>
      </c>
      <c r="P96" s="289">
        <f t="shared" ref="P96" si="73">O96/K96</f>
        <v>0.13016674552895496</v>
      </c>
      <c r="Q96" s="293">
        <f>IF(P96&gt;30%,MIN(I96:I98),IF(K96&lt;L96,K96,L96))</f>
        <v>494.39499999999998</v>
      </c>
      <c r="R96" s="230">
        <f>Q96*D96</f>
        <v>988.79</v>
      </c>
      <c r="S96" s="230">
        <f>R96/F96</f>
        <v>41.199583333333329</v>
      </c>
      <c r="T96" s="230">
        <f>S96*$T$13</f>
        <v>2471.9749999999999</v>
      </c>
    </row>
    <row r="97" spans="1:20" ht="23.25" customHeight="1">
      <c r="A97" s="301"/>
      <c r="B97" s="302"/>
      <c r="C97" s="303"/>
      <c r="D97" s="244"/>
      <c r="E97" s="292"/>
      <c r="F97" s="329"/>
      <c r="G97" s="139" t="s">
        <v>40</v>
      </c>
      <c r="H97" s="139" t="s">
        <v>43</v>
      </c>
      <c r="I97" s="122" t="s">
        <v>122</v>
      </c>
      <c r="J97" s="143" t="str">
        <f>IF(I97&gt;$M$96,"EXCESSIVAMENTE ELEVADO",IF(I97&lt;$N$96,"INCONSISTENTE","VÁLIDO"))</f>
        <v>EXCESSIVAMENTE ELEVADO</v>
      </c>
      <c r="K97" s="250"/>
      <c r="L97" s="250"/>
      <c r="M97" s="284"/>
      <c r="N97" s="284"/>
      <c r="O97" s="287"/>
      <c r="P97" s="290"/>
      <c r="Q97" s="294"/>
      <c r="R97" s="231"/>
      <c r="S97" s="231"/>
      <c r="T97" s="231"/>
    </row>
    <row r="98" spans="1:20" ht="23.25" customHeight="1">
      <c r="A98" s="240"/>
      <c r="B98" s="327"/>
      <c r="C98" s="242"/>
      <c r="D98" s="257"/>
      <c r="E98" s="248"/>
      <c r="F98" s="330"/>
      <c r="G98" s="139" t="s">
        <v>53</v>
      </c>
      <c r="H98" s="139" t="s">
        <v>123</v>
      </c>
      <c r="I98" s="142">
        <v>448.89</v>
      </c>
      <c r="J98" s="143" t="str">
        <f>IF(I98&gt;$M$96,"EXCESSIVAMENTE ELEVADO",IF(I98&lt;$N$96,"INCONSISTENTE","VÁLIDO"))</f>
        <v>VÁLIDO</v>
      </c>
      <c r="K98" s="245"/>
      <c r="L98" s="245"/>
      <c r="M98" s="238"/>
      <c r="N98" s="238"/>
      <c r="O98" s="288"/>
      <c r="P98" s="291"/>
      <c r="Q98" s="295"/>
      <c r="R98" s="232"/>
      <c r="S98" s="231"/>
      <c r="T98" s="231"/>
    </row>
    <row r="99" spans="1:20" ht="23.25" customHeight="1">
      <c r="A99" s="298">
        <v>19</v>
      </c>
      <c r="B99" s="253" t="s">
        <v>124</v>
      </c>
      <c r="C99" s="254" t="s">
        <v>36</v>
      </c>
      <c r="D99" s="260">
        <v>4</v>
      </c>
      <c r="E99" s="251" t="s">
        <v>109</v>
      </c>
      <c r="F99" s="260">
        <v>24</v>
      </c>
      <c r="G99" s="158" t="s">
        <v>38</v>
      </c>
      <c r="H99" s="139" t="s">
        <v>97</v>
      </c>
      <c r="I99" s="151">
        <v>444.33</v>
      </c>
      <c r="J99" s="143" t="str">
        <f>IF(I99&gt;$M$99,"EXCESSIVAMENTE ELEVADO",IF(I99&lt;$N$99,"INCONSISTENTE","VÁLIDO"))</f>
        <v>VÁLIDO</v>
      </c>
      <c r="K99" s="262">
        <f>AVERAGE(I99:I104)</f>
        <v>538.44333333333327</v>
      </c>
      <c r="L99" s="262">
        <f>MEDIAN(I99:I104)</f>
        <v>520</v>
      </c>
      <c r="M99" s="283">
        <f t="shared" ref="M99" si="74">(K99*1.3)</f>
        <v>699.97633333333329</v>
      </c>
      <c r="N99" s="283">
        <f t="shared" ref="N99" si="75">0.7*K99</f>
        <v>376.91033333333326</v>
      </c>
      <c r="O99" s="286">
        <f>STDEV(I99:I104)</f>
        <v>104.56213288439272</v>
      </c>
      <c r="P99" s="289">
        <f t="shared" ref="P99" si="76">O99/K99</f>
        <v>0.19419338379970547</v>
      </c>
      <c r="Q99" s="293">
        <f>IF(P99&gt;30%,MIN(I99:I104),IF(K99&lt;L99,K99,L99))</f>
        <v>520</v>
      </c>
      <c r="R99" s="230">
        <f>Q99*D99</f>
        <v>2080</v>
      </c>
      <c r="S99" s="230">
        <f>R99/F99</f>
        <v>86.666666666666671</v>
      </c>
      <c r="T99" s="230">
        <f>S99*$T$13</f>
        <v>5200</v>
      </c>
    </row>
    <row r="100" spans="1:20" ht="23.25" customHeight="1">
      <c r="A100" s="299"/>
      <c r="B100" s="253"/>
      <c r="C100" s="254"/>
      <c r="D100" s="260"/>
      <c r="E100" s="252"/>
      <c r="F100" s="260"/>
      <c r="G100" s="158" t="s">
        <v>40</v>
      </c>
      <c r="H100" s="139" t="s">
        <v>44</v>
      </c>
      <c r="I100" s="142">
        <f>13.02*50</f>
        <v>651</v>
      </c>
      <c r="J100" s="143" t="str">
        <f>IF(I100&gt;$M$99,"EXCESSIVAMENTE ELEVADO",IF(I100&lt;$N$99,"INCONSISTENTE","VÁLIDO"))</f>
        <v>VÁLIDO</v>
      </c>
      <c r="K100" s="250"/>
      <c r="L100" s="250"/>
      <c r="M100" s="284"/>
      <c r="N100" s="284"/>
      <c r="O100" s="287"/>
      <c r="P100" s="290"/>
      <c r="Q100" s="294"/>
      <c r="R100" s="231"/>
      <c r="S100" s="231"/>
      <c r="T100" s="231"/>
    </row>
    <row r="101" spans="1:20" ht="23.25" customHeight="1">
      <c r="A101" s="299"/>
      <c r="B101" s="253"/>
      <c r="C101" s="254"/>
      <c r="D101" s="260"/>
      <c r="E101" s="252"/>
      <c r="F101" s="260"/>
      <c r="G101" s="158" t="s">
        <v>40</v>
      </c>
      <c r="H101" s="139" t="s">
        <v>125</v>
      </c>
      <c r="I101" s="122" t="s">
        <v>126</v>
      </c>
      <c r="J101" s="143" t="s">
        <v>65</v>
      </c>
      <c r="K101" s="250"/>
      <c r="L101" s="250"/>
      <c r="M101" s="284"/>
      <c r="N101" s="284"/>
      <c r="O101" s="287"/>
      <c r="P101" s="290"/>
      <c r="Q101" s="294"/>
      <c r="R101" s="231"/>
      <c r="S101" s="231"/>
      <c r="T101" s="231"/>
    </row>
    <row r="102" spans="1:20" ht="23.25" customHeight="1">
      <c r="A102" s="299"/>
      <c r="B102" s="253"/>
      <c r="C102" s="254"/>
      <c r="D102" s="260"/>
      <c r="E102" s="252"/>
      <c r="F102" s="260"/>
      <c r="G102" s="158" t="s">
        <v>40</v>
      </c>
      <c r="H102" s="139" t="s">
        <v>89</v>
      </c>
      <c r="I102" s="122" t="s">
        <v>127</v>
      </c>
      <c r="J102" s="143" t="str">
        <f>IF(I102&gt;$M$99,"EXCESSIVAMENTE ELEVADO",IF(I102&lt;$N$99,"INCONSISTENTE","VÁLIDO"))</f>
        <v>EXCESSIVAMENTE ELEVADO</v>
      </c>
      <c r="K102" s="250"/>
      <c r="L102" s="250"/>
      <c r="M102" s="284"/>
      <c r="N102" s="284"/>
      <c r="O102" s="287"/>
      <c r="P102" s="290"/>
      <c r="Q102" s="294"/>
      <c r="R102" s="231"/>
      <c r="S102" s="231"/>
      <c r="T102" s="231"/>
    </row>
    <row r="103" spans="1:20" ht="23.25" customHeight="1">
      <c r="A103" s="299"/>
      <c r="B103" s="253"/>
      <c r="C103" s="254"/>
      <c r="D103" s="260"/>
      <c r="E103" s="252"/>
      <c r="F103" s="260"/>
      <c r="G103" s="158" t="s">
        <v>40</v>
      </c>
      <c r="H103" s="139" t="s">
        <v>43</v>
      </c>
      <c r="I103" s="142">
        <v>520</v>
      </c>
      <c r="J103" s="143" t="str">
        <f>IF(I103&gt;$M$99,"EXCESSIVAMENTE ELEVADO",IF(I103&lt;$N$99,"INCONSISTENTE","VÁLIDO"))</f>
        <v>VÁLIDO</v>
      </c>
      <c r="K103" s="250"/>
      <c r="L103" s="250"/>
      <c r="M103" s="284"/>
      <c r="N103" s="284"/>
      <c r="O103" s="287"/>
      <c r="P103" s="290"/>
      <c r="Q103" s="294"/>
      <c r="R103" s="231"/>
      <c r="S103" s="231"/>
      <c r="T103" s="231"/>
    </row>
    <row r="104" spans="1:20" ht="23.25" customHeight="1">
      <c r="A104" s="299"/>
      <c r="B104" s="253"/>
      <c r="C104" s="254"/>
      <c r="D104" s="260"/>
      <c r="E104" s="252"/>
      <c r="F104" s="260"/>
      <c r="G104" s="158" t="s">
        <v>40</v>
      </c>
      <c r="H104" s="139" t="s">
        <v>91</v>
      </c>
      <c r="I104" s="122" t="s">
        <v>128</v>
      </c>
      <c r="J104" s="143" t="str">
        <f>IF(I104&gt;$M$99,"EXCESSIVAMENTE ELEVADO",IF(I104&lt;$N$99,"INCONSISTENTE","VÁLIDO"))</f>
        <v>EXCESSIVAMENTE ELEVADO</v>
      </c>
      <c r="K104" s="250"/>
      <c r="L104" s="250"/>
      <c r="M104" s="284"/>
      <c r="N104" s="284"/>
      <c r="O104" s="287"/>
      <c r="P104" s="290"/>
      <c r="Q104" s="294"/>
      <c r="R104" s="231"/>
      <c r="S104" s="232"/>
      <c r="T104" s="232"/>
    </row>
    <row r="105" spans="1:20" ht="23.25" customHeight="1">
      <c r="A105" s="298">
        <v>20</v>
      </c>
      <c r="B105" s="253" t="s">
        <v>129</v>
      </c>
      <c r="C105" s="254" t="s">
        <v>36</v>
      </c>
      <c r="D105" s="260">
        <v>1</v>
      </c>
      <c r="E105" s="251" t="s">
        <v>130</v>
      </c>
      <c r="F105" s="260">
        <v>24</v>
      </c>
      <c r="G105" s="158" t="s">
        <v>38</v>
      </c>
      <c r="H105" s="139" t="s">
        <v>120</v>
      </c>
      <c r="I105" s="142">
        <v>245.61</v>
      </c>
      <c r="J105" s="143" t="str">
        <f t="shared" ref="J105:J111" si="77">IF(I105&gt;$M$105,"EXCESSIVAMENTE ELEVADO",IF(I105&lt;$N$105,"INCONSISTENTE","VÁLIDO"))</f>
        <v>VÁLIDO</v>
      </c>
      <c r="K105" s="262">
        <f t="shared" ref="K105" si="78">AVERAGE(I105:I111)</f>
        <v>240.5916666666667</v>
      </c>
      <c r="L105" s="262">
        <f t="shared" ref="L105" si="79">MEDIAN(I105:I111)</f>
        <v>240.52500000000001</v>
      </c>
      <c r="M105" s="283">
        <f t="shared" ref="M105" si="80">(K105*1.3)</f>
        <v>312.76916666666671</v>
      </c>
      <c r="N105" s="283">
        <f t="shared" ref="N105" si="81">0.7*K105</f>
        <v>168.41416666666669</v>
      </c>
      <c r="O105" s="286">
        <f t="shared" ref="O105" si="82">STDEV(I105:I111)</f>
        <v>45.491571270584224</v>
      </c>
      <c r="P105" s="289">
        <f t="shared" ref="P105" si="83">O105/K105</f>
        <v>0.18908207379273687</v>
      </c>
      <c r="Q105" s="293">
        <f>IF(P105&gt;30%,MIN(I105:I111),IF(K105&lt;L105,K105,L105))</f>
        <v>240.52500000000001</v>
      </c>
      <c r="R105" s="230">
        <f>Q105*D105</f>
        <v>240.52500000000001</v>
      </c>
      <c r="S105" s="230">
        <f>R105/F105</f>
        <v>10.021875</v>
      </c>
      <c r="T105" s="230">
        <f>S105*$T$13</f>
        <v>601.3125</v>
      </c>
    </row>
    <row r="106" spans="1:20" ht="23.25" customHeight="1">
      <c r="A106" s="299"/>
      <c r="B106" s="253"/>
      <c r="C106" s="254"/>
      <c r="D106" s="260"/>
      <c r="E106" s="252"/>
      <c r="F106" s="260"/>
      <c r="G106" s="158" t="s">
        <v>40</v>
      </c>
      <c r="H106" s="139" t="s">
        <v>41</v>
      </c>
      <c r="I106" s="142">
        <v>174</v>
      </c>
      <c r="J106" s="143" t="str">
        <f t="shared" si="77"/>
        <v>VÁLIDO</v>
      </c>
      <c r="K106" s="250"/>
      <c r="L106" s="250"/>
      <c r="M106" s="284"/>
      <c r="N106" s="284"/>
      <c r="O106" s="287"/>
      <c r="P106" s="290"/>
      <c r="Q106" s="294"/>
      <c r="R106" s="231"/>
      <c r="S106" s="231"/>
      <c r="T106" s="231"/>
    </row>
    <row r="107" spans="1:20" ht="23.25" customHeight="1">
      <c r="A107" s="299"/>
      <c r="B107" s="253"/>
      <c r="C107" s="254"/>
      <c r="D107" s="260"/>
      <c r="E107" s="252"/>
      <c r="F107" s="260"/>
      <c r="G107" s="158" t="s">
        <v>40</v>
      </c>
      <c r="H107" s="139" t="s">
        <v>91</v>
      </c>
      <c r="I107" s="142">
        <v>279.5</v>
      </c>
      <c r="J107" s="143" t="str">
        <f t="shared" si="77"/>
        <v>VÁLIDO</v>
      </c>
      <c r="K107" s="250"/>
      <c r="L107" s="250"/>
      <c r="M107" s="284"/>
      <c r="N107" s="284"/>
      <c r="O107" s="287"/>
      <c r="P107" s="290"/>
      <c r="Q107" s="294"/>
      <c r="R107" s="231"/>
      <c r="S107" s="231"/>
      <c r="T107" s="231"/>
    </row>
    <row r="108" spans="1:20" ht="23.25" customHeight="1">
      <c r="A108" s="299"/>
      <c r="B108" s="253"/>
      <c r="C108" s="254"/>
      <c r="D108" s="260"/>
      <c r="E108" s="252"/>
      <c r="F108" s="260"/>
      <c r="G108" s="158" t="s">
        <v>40</v>
      </c>
      <c r="H108" s="139" t="s">
        <v>43</v>
      </c>
      <c r="I108" s="142">
        <v>299</v>
      </c>
      <c r="J108" s="143" t="str">
        <f t="shared" si="77"/>
        <v>VÁLIDO</v>
      </c>
      <c r="K108" s="250"/>
      <c r="L108" s="250"/>
      <c r="M108" s="284"/>
      <c r="N108" s="284"/>
      <c r="O108" s="287"/>
      <c r="P108" s="290"/>
      <c r="Q108" s="294"/>
      <c r="R108" s="231"/>
      <c r="S108" s="231"/>
      <c r="T108" s="231"/>
    </row>
    <row r="109" spans="1:20" ht="23.25" customHeight="1">
      <c r="A109" s="299"/>
      <c r="B109" s="253"/>
      <c r="C109" s="254"/>
      <c r="D109" s="260"/>
      <c r="E109" s="252"/>
      <c r="F109" s="260"/>
      <c r="G109" s="158" t="s">
        <v>40</v>
      </c>
      <c r="H109" s="139" t="s">
        <v>93</v>
      </c>
      <c r="I109" s="142">
        <v>210</v>
      </c>
      <c r="J109" s="143" t="str">
        <f t="shared" si="77"/>
        <v>VÁLIDO</v>
      </c>
      <c r="K109" s="250"/>
      <c r="L109" s="250"/>
      <c r="M109" s="284"/>
      <c r="N109" s="284"/>
      <c r="O109" s="287"/>
      <c r="P109" s="290"/>
      <c r="Q109" s="294"/>
      <c r="R109" s="231"/>
      <c r="S109" s="231"/>
      <c r="T109" s="231"/>
    </row>
    <row r="110" spans="1:20" ht="23.25" customHeight="1">
      <c r="A110" s="299"/>
      <c r="B110" s="253"/>
      <c r="C110" s="254"/>
      <c r="D110" s="260"/>
      <c r="E110" s="252"/>
      <c r="F110" s="260"/>
      <c r="G110" s="158" t="s">
        <v>40</v>
      </c>
      <c r="H110" s="139" t="s">
        <v>44</v>
      </c>
      <c r="I110" s="122" t="s">
        <v>131</v>
      </c>
      <c r="J110" s="143" t="str">
        <f t="shared" si="77"/>
        <v>EXCESSIVAMENTE ELEVADO</v>
      </c>
      <c r="K110" s="250"/>
      <c r="L110" s="250"/>
      <c r="M110" s="284"/>
      <c r="N110" s="284"/>
      <c r="O110" s="287"/>
      <c r="P110" s="290"/>
      <c r="Q110" s="294"/>
      <c r="R110" s="231"/>
      <c r="S110" s="231"/>
      <c r="T110" s="231"/>
    </row>
    <row r="111" spans="1:20" ht="23.25" customHeight="1">
      <c r="A111" s="297"/>
      <c r="B111" s="314"/>
      <c r="C111" s="335"/>
      <c r="D111" s="263"/>
      <c r="E111" s="336"/>
      <c r="F111" s="263"/>
      <c r="G111" s="158" t="s">
        <v>53</v>
      </c>
      <c r="H111" s="139" t="s">
        <v>54</v>
      </c>
      <c r="I111" s="142">
        <v>235.44</v>
      </c>
      <c r="J111" s="143" t="str">
        <f t="shared" si="77"/>
        <v>VÁLIDO</v>
      </c>
      <c r="K111" s="245"/>
      <c r="L111" s="245"/>
      <c r="M111" s="238"/>
      <c r="N111" s="238"/>
      <c r="O111" s="288"/>
      <c r="P111" s="291"/>
      <c r="Q111" s="295"/>
      <c r="R111" s="232"/>
      <c r="S111" s="231"/>
      <c r="T111" s="231"/>
    </row>
    <row r="112" spans="1:20" ht="23.25" customHeight="1">
      <c r="A112" s="298">
        <v>21</v>
      </c>
      <c r="B112" s="253" t="s">
        <v>132</v>
      </c>
      <c r="C112" s="338" t="s">
        <v>36</v>
      </c>
      <c r="D112" s="260">
        <v>1</v>
      </c>
      <c r="E112" s="251" t="s">
        <v>133</v>
      </c>
      <c r="F112" s="260">
        <v>24</v>
      </c>
      <c r="G112" s="158" t="s">
        <v>38</v>
      </c>
      <c r="H112" s="139" t="s">
        <v>134</v>
      </c>
      <c r="I112" s="142">
        <v>92.99</v>
      </c>
      <c r="J112" s="143" t="str">
        <f>IF(I112&gt;$M$112,"EXCESSIVAMENTE ELEVADO",IF(I112&lt;$N$112,"INCONSISTENTE","VÁLIDO"))</f>
        <v>VÁLIDO</v>
      </c>
      <c r="K112" s="262">
        <f t="shared" ref="K112" si="84">AVERAGE(I112:I115)</f>
        <v>74.820000000000007</v>
      </c>
      <c r="L112" s="262">
        <f t="shared" ref="L112" si="85">MEDIAN(I112:I115)</f>
        <v>66.97</v>
      </c>
      <c r="M112" s="283">
        <f t="shared" ref="M112" si="86">(K112*1.3)</f>
        <v>97.26600000000002</v>
      </c>
      <c r="N112" s="283">
        <f t="shared" ref="N112" si="87">0.7*K112</f>
        <v>52.374000000000002</v>
      </c>
      <c r="O112" s="286">
        <f t="shared" ref="O112" si="88">STDEV(I112:I115)</f>
        <v>15.784071084482594</v>
      </c>
      <c r="P112" s="289">
        <f t="shared" ref="P112" si="89">O112/K112</f>
        <v>0.21096058653411645</v>
      </c>
      <c r="Q112" s="293">
        <f t="shared" ref="Q112" si="90">IF(P112&gt;30%,MIN(I112:I115),IF(K112&lt;L112,K112,L112))</f>
        <v>66.97</v>
      </c>
      <c r="R112" s="230">
        <f>Q112*D112</f>
        <v>66.97</v>
      </c>
      <c r="S112" s="230">
        <f>R112/F112</f>
        <v>2.7904166666666668</v>
      </c>
      <c r="T112" s="230">
        <f>S112*$T$13</f>
        <v>167.42500000000001</v>
      </c>
    </row>
    <row r="113" spans="1:20" ht="23.25" customHeight="1">
      <c r="A113" s="299"/>
      <c r="B113" s="253"/>
      <c r="C113" s="338"/>
      <c r="D113" s="260"/>
      <c r="E113" s="252"/>
      <c r="F113" s="260"/>
      <c r="G113" s="158" t="s">
        <v>38</v>
      </c>
      <c r="H113" s="139" t="s">
        <v>135</v>
      </c>
      <c r="I113" s="142">
        <v>64.5</v>
      </c>
      <c r="J113" s="143" t="str">
        <f>IF(I113&gt;$M$112,"EXCESSIVAMENTE ELEVADO",IF(I113&lt;$N$112,"INCONSISTENTE","VÁLIDO"))</f>
        <v>VÁLIDO</v>
      </c>
      <c r="K113" s="250"/>
      <c r="L113" s="250"/>
      <c r="M113" s="284"/>
      <c r="N113" s="284"/>
      <c r="O113" s="287"/>
      <c r="P113" s="290"/>
      <c r="Q113" s="294"/>
      <c r="R113" s="231"/>
      <c r="S113" s="231"/>
      <c r="T113" s="231"/>
    </row>
    <row r="114" spans="1:20" ht="23.25" customHeight="1">
      <c r="A114" s="299"/>
      <c r="B114" s="253"/>
      <c r="C114" s="338"/>
      <c r="D114" s="260"/>
      <c r="E114" s="252"/>
      <c r="F114" s="260"/>
      <c r="G114" s="158" t="s">
        <v>38</v>
      </c>
      <c r="H114" s="139" t="s">
        <v>136</v>
      </c>
      <c r="I114" s="142">
        <v>66.97</v>
      </c>
      <c r="J114" s="143" t="str">
        <f>IF(I114&gt;$M$112,"EXCESSIVAMENTE ELEVADO",IF(I114&lt;$N$112,"INCONSISTENTE","VÁLIDO"))</f>
        <v>VÁLIDO</v>
      </c>
      <c r="K114" s="250"/>
      <c r="L114" s="250"/>
      <c r="M114" s="284"/>
      <c r="N114" s="284"/>
      <c r="O114" s="287"/>
      <c r="P114" s="290"/>
      <c r="Q114" s="294"/>
      <c r="R114" s="231"/>
      <c r="S114" s="231"/>
      <c r="T114" s="231"/>
    </row>
    <row r="115" spans="1:20" ht="23.25" customHeight="1">
      <c r="A115" s="337"/>
      <c r="B115" s="253"/>
      <c r="C115" s="338"/>
      <c r="D115" s="260"/>
      <c r="E115" s="252"/>
      <c r="F115" s="260"/>
      <c r="G115" s="158" t="s">
        <v>40</v>
      </c>
      <c r="H115" s="139" t="s">
        <v>43</v>
      </c>
      <c r="I115" s="122" t="s">
        <v>137</v>
      </c>
      <c r="J115" s="143" t="str">
        <f>IF(I115&gt;$M$112,"EXCESSIVAMENTE ELEVADO",IF(I115&lt;$N$112,"INCONSISTENTE","VÁLIDO"))</f>
        <v>EXCESSIVAMENTE ELEVADO</v>
      </c>
      <c r="K115" s="339"/>
      <c r="L115" s="339"/>
      <c r="M115" s="340"/>
      <c r="N115" s="340"/>
      <c r="O115" s="331"/>
      <c r="P115" s="332"/>
      <c r="Q115" s="333"/>
      <c r="R115" s="334"/>
      <c r="S115" s="231"/>
      <c r="T115" s="231"/>
    </row>
    <row r="116" spans="1:20" ht="12.75">
      <c r="A116" s="278" t="s">
        <v>138</v>
      </c>
      <c r="B116" s="279"/>
      <c r="C116" s="279"/>
      <c r="D116" s="279"/>
      <c r="E116" s="279"/>
      <c r="F116" s="279"/>
      <c r="G116" s="280"/>
      <c r="H116" s="280"/>
      <c r="I116" s="280"/>
      <c r="J116" s="280"/>
      <c r="K116" s="280"/>
      <c r="L116" s="280"/>
      <c r="M116" s="280"/>
      <c r="N116" s="280"/>
      <c r="O116" s="280"/>
      <c r="P116" s="280"/>
      <c r="Q116" s="281"/>
      <c r="R116" s="152">
        <f>SUM(R14:R115)</f>
        <v>308782.28166666668</v>
      </c>
      <c r="S116" s="186">
        <f>SUM(S14:S115)</f>
        <v>5494.0946736111118</v>
      </c>
      <c r="T116" s="186">
        <f>SUM(T14:T115)</f>
        <v>329645.68041666667</v>
      </c>
    </row>
    <row r="117" spans="1:20">
      <c r="A117" s="20"/>
    </row>
  </sheetData>
  <mergeCells count="369">
    <mergeCell ref="A11:A13"/>
    <mergeCell ref="S12:S13"/>
    <mergeCell ref="Q11:T11"/>
    <mergeCell ref="R12:R13"/>
    <mergeCell ref="Q12:Q13"/>
    <mergeCell ref="P11:P12"/>
    <mergeCell ref="O11:O12"/>
    <mergeCell ref="N11:N12"/>
    <mergeCell ref="M11:M12"/>
    <mergeCell ref="L11:L12"/>
    <mergeCell ref="G13:J13"/>
    <mergeCell ref="K13:P13"/>
    <mergeCell ref="K11:K12"/>
    <mergeCell ref="J11:J12"/>
    <mergeCell ref="I11:I12"/>
    <mergeCell ref="H11:H12"/>
    <mergeCell ref="G11:G12"/>
    <mergeCell ref="F11:F13"/>
    <mergeCell ref="E11:E13"/>
    <mergeCell ref="D11:D13"/>
    <mergeCell ref="C11:C13"/>
    <mergeCell ref="B11:B13"/>
    <mergeCell ref="K112:K115"/>
    <mergeCell ref="L112:L115"/>
    <mergeCell ref="M112:M115"/>
    <mergeCell ref="N112:N115"/>
    <mergeCell ref="K105:K111"/>
    <mergeCell ref="L105:L111"/>
    <mergeCell ref="M105:M111"/>
    <mergeCell ref="N105:N111"/>
    <mergeCell ref="O105:O111"/>
    <mergeCell ref="A105:A111"/>
    <mergeCell ref="B105:B111"/>
    <mergeCell ref="C105:C111"/>
    <mergeCell ref="D105:D111"/>
    <mergeCell ref="E105:E111"/>
    <mergeCell ref="A112:A115"/>
    <mergeCell ref="B112:B115"/>
    <mergeCell ref="C112:C115"/>
    <mergeCell ref="D112:D115"/>
    <mergeCell ref="E112:E115"/>
    <mergeCell ref="O99:O104"/>
    <mergeCell ref="P99:P104"/>
    <mergeCell ref="Q99:Q104"/>
    <mergeCell ref="R99:R104"/>
    <mergeCell ref="P105:P111"/>
    <mergeCell ref="Q105:Q111"/>
    <mergeCell ref="R105:R111"/>
    <mergeCell ref="S112:S115"/>
    <mergeCell ref="O112:O115"/>
    <mergeCell ref="P112:P115"/>
    <mergeCell ref="Q112:Q115"/>
    <mergeCell ref="R112:R115"/>
    <mergeCell ref="A99:A104"/>
    <mergeCell ref="B99:B104"/>
    <mergeCell ref="C99:C104"/>
    <mergeCell ref="D99:D104"/>
    <mergeCell ref="E99:E104"/>
    <mergeCell ref="K99:K104"/>
    <mergeCell ref="L99:L104"/>
    <mergeCell ref="M99:M104"/>
    <mergeCell ref="N99:N104"/>
    <mergeCell ref="F99:F104"/>
    <mergeCell ref="A96:A98"/>
    <mergeCell ref="B96:B98"/>
    <mergeCell ref="C96:C98"/>
    <mergeCell ref="D96:D98"/>
    <mergeCell ref="E96:E98"/>
    <mergeCell ref="K96:K98"/>
    <mergeCell ref="L96:L98"/>
    <mergeCell ref="M96:M98"/>
    <mergeCell ref="N96:N98"/>
    <mergeCell ref="F96:F98"/>
    <mergeCell ref="R83:R85"/>
    <mergeCell ref="O86:O91"/>
    <mergeCell ref="P86:P91"/>
    <mergeCell ref="Q86:Q91"/>
    <mergeCell ref="R86:R91"/>
    <mergeCell ref="O96:O98"/>
    <mergeCell ref="P96:P98"/>
    <mergeCell ref="Q96:Q98"/>
    <mergeCell ref="R96:R98"/>
    <mergeCell ref="O92:O95"/>
    <mergeCell ref="P92:P95"/>
    <mergeCell ref="Q92:Q95"/>
    <mergeCell ref="R92:R95"/>
    <mergeCell ref="E86:E91"/>
    <mergeCell ref="K86:K91"/>
    <mergeCell ref="L86:L91"/>
    <mergeCell ref="M86:M91"/>
    <mergeCell ref="N86:N91"/>
    <mergeCell ref="F86:F91"/>
    <mergeCell ref="O83:O85"/>
    <mergeCell ref="P83:P85"/>
    <mergeCell ref="Q83:Q85"/>
    <mergeCell ref="M92:M95"/>
    <mergeCell ref="N92:N95"/>
    <mergeCell ref="A83:A85"/>
    <mergeCell ref="B83:B85"/>
    <mergeCell ref="C83:C85"/>
    <mergeCell ref="D83:D85"/>
    <mergeCell ref="E83:E85"/>
    <mergeCell ref="K83:K85"/>
    <mergeCell ref="L83:L85"/>
    <mergeCell ref="M83:M85"/>
    <mergeCell ref="N83:N85"/>
    <mergeCell ref="F83:F85"/>
    <mergeCell ref="F92:F95"/>
    <mergeCell ref="A92:A95"/>
    <mergeCell ref="B92:B95"/>
    <mergeCell ref="C92:C95"/>
    <mergeCell ref="D92:D95"/>
    <mergeCell ref="E92:E95"/>
    <mergeCell ref="K92:K95"/>
    <mergeCell ref="L92:L95"/>
    <mergeCell ref="A86:A91"/>
    <mergeCell ref="B86:B91"/>
    <mergeCell ref="C86:C91"/>
    <mergeCell ref="D86:D91"/>
    <mergeCell ref="A80:A82"/>
    <mergeCell ref="B80:B82"/>
    <mergeCell ref="C80:C82"/>
    <mergeCell ref="D80:D82"/>
    <mergeCell ref="E80:E82"/>
    <mergeCell ref="K80:K82"/>
    <mergeCell ref="L80:L82"/>
    <mergeCell ref="M80:M82"/>
    <mergeCell ref="N80:N82"/>
    <mergeCell ref="F80:F82"/>
    <mergeCell ref="O58:O67"/>
    <mergeCell ref="P58:P67"/>
    <mergeCell ref="Q58:Q67"/>
    <mergeCell ref="R58:R67"/>
    <mergeCell ref="O68:O75"/>
    <mergeCell ref="P68:P75"/>
    <mergeCell ref="Q68:Q75"/>
    <mergeCell ref="R68:R75"/>
    <mergeCell ref="O80:O82"/>
    <mergeCell ref="P80:P82"/>
    <mergeCell ref="Q80:Q82"/>
    <mergeCell ref="R80:R82"/>
    <mergeCell ref="O76:O79"/>
    <mergeCell ref="P76:P79"/>
    <mergeCell ref="Q76:Q79"/>
    <mergeCell ref="R76:R79"/>
    <mergeCell ref="A68:A75"/>
    <mergeCell ref="B68:B75"/>
    <mergeCell ref="C68:C75"/>
    <mergeCell ref="D68:D75"/>
    <mergeCell ref="E68:E75"/>
    <mergeCell ref="K68:K75"/>
    <mergeCell ref="L68:L75"/>
    <mergeCell ref="M68:M75"/>
    <mergeCell ref="N68:N75"/>
    <mergeCell ref="A76:A79"/>
    <mergeCell ref="B76:B79"/>
    <mergeCell ref="C76:C79"/>
    <mergeCell ref="D76:D79"/>
    <mergeCell ref="E76:E79"/>
    <mergeCell ref="K76:K79"/>
    <mergeCell ref="L76:L79"/>
    <mergeCell ref="M76:M79"/>
    <mergeCell ref="N76:N79"/>
    <mergeCell ref="D51:D53"/>
    <mergeCell ref="E51:E53"/>
    <mergeCell ref="K51:K53"/>
    <mergeCell ref="L51:L53"/>
    <mergeCell ref="M51:M53"/>
    <mergeCell ref="N51:N53"/>
    <mergeCell ref="A58:A67"/>
    <mergeCell ref="B58:B67"/>
    <mergeCell ref="C58:C67"/>
    <mergeCell ref="D58:D67"/>
    <mergeCell ref="E58:E67"/>
    <mergeCell ref="K58:K67"/>
    <mergeCell ref="L58:L67"/>
    <mergeCell ref="M58:M67"/>
    <mergeCell ref="N58:N67"/>
    <mergeCell ref="Q46:Q50"/>
    <mergeCell ref="R46:R50"/>
    <mergeCell ref="D41:D45"/>
    <mergeCell ref="E41:E45"/>
    <mergeCell ref="K41:K45"/>
    <mergeCell ref="L41:L45"/>
    <mergeCell ref="Q51:Q53"/>
    <mergeCell ref="R51:R53"/>
    <mergeCell ref="A54:A57"/>
    <mergeCell ref="B54:B57"/>
    <mergeCell ref="C54:C57"/>
    <mergeCell ref="D54:D57"/>
    <mergeCell ref="E54:E57"/>
    <mergeCell ref="K54:K57"/>
    <mergeCell ref="L54:L57"/>
    <mergeCell ref="M54:M57"/>
    <mergeCell ref="N54:N57"/>
    <mergeCell ref="O54:O57"/>
    <mergeCell ref="P54:P57"/>
    <mergeCell ref="Q54:Q57"/>
    <mergeCell ref="R54:R57"/>
    <mergeCell ref="A51:A53"/>
    <mergeCell ref="B51:B53"/>
    <mergeCell ref="C51:C53"/>
    <mergeCell ref="A46:A50"/>
    <mergeCell ref="B46:B50"/>
    <mergeCell ref="C46:C50"/>
    <mergeCell ref="D46:D50"/>
    <mergeCell ref="E46:E50"/>
    <mergeCell ref="K46:K50"/>
    <mergeCell ref="L46:L50"/>
    <mergeCell ref="M46:M50"/>
    <mergeCell ref="N46:N50"/>
    <mergeCell ref="Q41:Q45"/>
    <mergeCell ref="Q31:Q35"/>
    <mergeCell ref="R31:R35"/>
    <mergeCell ref="A36:A40"/>
    <mergeCell ref="B36:B40"/>
    <mergeCell ref="C36:C40"/>
    <mergeCell ref="D36:D40"/>
    <mergeCell ref="E36:E40"/>
    <mergeCell ref="K36:K40"/>
    <mergeCell ref="L36:L40"/>
    <mergeCell ref="M36:M40"/>
    <mergeCell ref="N36:N40"/>
    <mergeCell ref="O36:O40"/>
    <mergeCell ref="P36:P40"/>
    <mergeCell ref="Q36:Q40"/>
    <mergeCell ref="R36:R40"/>
    <mergeCell ref="C31:C35"/>
    <mergeCell ref="D31:D35"/>
    <mergeCell ref="A31:A35"/>
    <mergeCell ref="R41:R45"/>
    <mergeCell ref="B31:B35"/>
    <mergeCell ref="A41:A45"/>
    <mergeCell ref="B41:B45"/>
    <mergeCell ref="C41:C45"/>
    <mergeCell ref="L19:L22"/>
    <mergeCell ref="L23:L26"/>
    <mergeCell ref="F19:F22"/>
    <mergeCell ref="O51:O53"/>
    <mergeCell ref="P51:P53"/>
    <mergeCell ref="N41:N45"/>
    <mergeCell ref="O41:O45"/>
    <mergeCell ref="P41:P45"/>
    <mergeCell ref="O46:O50"/>
    <mergeCell ref="P46:P50"/>
    <mergeCell ref="T14:T18"/>
    <mergeCell ref="T19:T22"/>
    <mergeCell ref="R23:R26"/>
    <mergeCell ref="R19:R22"/>
    <mergeCell ref="R27:R30"/>
    <mergeCell ref="N27:N30"/>
    <mergeCell ref="Q27:Q30"/>
    <mergeCell ref="O27:O30"/>
    <mergeCell ref="O19:O22"/>
    <mergeCell ref="O23:O26"/>
    <mergeCell ref="P27:P30"/>
    <mergeCell ref="P19:P22"/>
    <mergeCell ref="P23:P26"/>
    <mergeCell ref="R14:R18"/>
    <mergeCell ref="N14:N18"/>
    <mergeCell ref="Q14:Q18"/>
    <mergeCell ref="Q19:Q22"/>
    <mergeCell ref="N19:N22"/>
    <mergeCell ref="O14:O18"/>
    <mergeCell ref="P14:P18"/>
    <mergeCell ref="S23:S26"/>
    <mergeCell ref="S27:S30"/>
    <mergeCell ref="A116:Q116"/>
    <mergeCell ref="A27:A30"/>
    <mergeCell ref="A19:A22"/>
    <mergeCell ref="A23:A26"/>
    <mergeCell ref="D27:D30"/>
    <mergeCell ref="K27:K30"/>
    <mergeCell ref="M27:M30"/>
    <mergeCell ref="D23:D26"/>
    <mergeCell ref="K23:K26"/>
    <mergeCell ref="D19:D22"/>
    <mergeCell ref="B23:B26"/>
    <mergeCell ref="C23:C26"/>
    <mergeCell ref="E31:E35"/>
    <mergeCell ref="K31:K35"/>
    <mergeCell ref="L31:L35"/>
    <mergeCell ref="M31:M35"/>
    <mergeCell ref="N31:N35"/>
    <mergeCell ref="O31:O35"/>
    <mergeCell ref="P31:P35"/>
    <mergeCell ref="M23:M26"/>
    <mergeCell ref="E23:E26"/>
    <mergeCell ref="N23:N26"/>
    <mergeCell ref="Q23:Q26"/>
    <mergeCell ref="M41:M45"/>
    <mergeCell ref="A1:R1"/>
    <mergeCell ref="C6:I6"/>
    <mergeCell ref="A5:I5"/>
    <mergeCell ref="A2:R2"/>
    <mergeCell ref="D3:G3"/>
    <mergeCell ref="J3:L3"/>
    <mergeCell ref="J5:L5"/>
    <mergeCell ref="C7:I7"/>
    <mergeCell ref="J6:J7"/>
    <mergeCell ref="F112:F115"/>
    <mergeCell ref="F31:F35"/>
    <mergeCell ref="F36:F40"/>
    <mergeCell ref="F41:F45"/>
    <mergeCell ref="F46:F50"/>
    <mergeCell ref="F51:F53"/>
    <mergeCell ref="F54:F57"/>
    <mergeCell ref="F58:F67"/>
    <mergeCell ref="F68:F75"/>
    <mergeCell ref="F76:F79"/>
    <mergeCell ref="F105:F111"/>
    <mergeCell ref="S76:S79"/>
    <mergeCell ref="A9:R9"/>
    <mergeCell ref="B14:B18"/>
    <mergeCell ref="M14:M18"/>
    <mergeCell ref="A14:A18"/>
    <mergeCell ref="C14:C18"/>
    <mergeCell ref="D14:D18"/>
    <mergeCell ref="K14:K18"/>
    <mergeCell ref="E14:E18"/>
    <mergeCell ref="L14:L18"/>
    <mergeCell ref="M19:M22"/>
    <mergeCell ref="E27:E30"/>
    <mergeCell ref="B27:B30"/>
    <mergeCell ref="C27:C30"/>
    <mergeCell ref="B19:B22"/>
    <mergeCell ref="K19:K22"/>
    <mergeCell ref="E19:E22"/>
    <mergeCell ref="F14:F18"/>
    <mergeCell ref="F23:F26"/>
    <mergeCell ref="F27:F30"/>
    <mergeCell ref="C19:C22"/>
    <mergeCell ref="S14:S18"/>
    <mergeCell ref="S19:S22"/>
    <mergeCell ref="L27:L30"/>
    <mergeCell ref="S80:S82"/>
    <mergeCell ref="S83:S85"/>
    <mergeCell ref="S86:S91"/>
    <mergeCell ref="S92:S95"/>
    <mergeCell ref="S96:S98"/>
    <mergeCell ref="S99:S104"/>
    <mergeCell ref="S105:S111"/>
    <mergeCell ref="T23:T26"/>
    <mergeCell ref="T27:T30"/>
    <mergeCell ref="T31:T35"/>
    <mergeCell ref="T36:T40"/>
    <mergeCell ref="T41:T45"/>
    <mergeCell ref="T46:T50"/>
    <mergeCell ref="T51:T53"/>
    <mergeCell ref="T54:T57"/>
    <mergeCell ref="T58:T67"/>
    <mergeCell ref="S31:S35"/>
    <mergeCell ref="S36:S40"/>
    <mergeCell ref="S41:S45"/>
    <mergeCell ref="S46:S50"/>
    <mergeCell ref="S51:S53"/>
    <mergeCell ref="S54:S57"/>
    <mergeCell ref="S58:S67"/>
    <mergeCell ref="S68:S75"/>
    <mergeCell ref="T112:T115"/>
    <mergeCell ref="T68:T75"/>
    <mergeCell ref="T76:T79"/>
    <mergeCell ref="T80:T82"/>
    <mergeCell ref="T83:T85"/>
    <mergeCell ref="T86:T91"/>
    <mergeCell ref="T92:T95"/>
    <mergeCell ref="T96:T98"/>
    <mergeCell ref="T99:T104"/>
    <mergeCell ref="T105:T111"/>
  </mergeCells>
  <conditionalFormatting sqref="J14:J115">
    <cfRule type="cellIs" dxfId="74" priority="156" operator="lessThan">
      <formula>"K$25"</formula>
    </cfRule>
    <cfRule type="cellIs" dxfId="73" priority="157" operator="greaterThan">
      <formula>"J&amp;25"</formula>
    </cfRule>
    <cfRule type="cellIs" dxfId="72" priority="159" operator="greaterThan">
      <formula>"J$25"</formula>
    </cfRule>
    <cfRule type="containsText" priority="228" operator="containsText" text="Excessivamente elevado">
      <formula>NOT(ISERROR(SEARCH("Excessivamente elevado",J14)))</formula>
    </cfRule>
    <cfRule type="containsText" dxfId="71" priority="520" operator="containsText" text="Válido">
      <formula>NOT(ISERROR(SEARCH("Válido",J14)))</formula>
    </cfRule>
    <cfRule type="containsText" dxfId="70" priority="521" operator="containsText" text="Inexequível">
      <formula>NOT(ISERROR(SEARCH("Inexequível",J14)))</formula>
    </cfRule>
  </conditionalFormatting>
  <conditionalFormatting sqref="J11 P119:R1048576 P117:Q118 J14:J115">
    <cfRule type="containsText" dxfId="69" priority="155" operator="containsText" text="Excessivamente elevado">
      <formula>NOT(ISERROR(SEARCH("Excessivamente elevado",J11)))</formula>
    </cfRule>
  </conditionalFormatting>
  <conditionalFormatting sqref="P14:P115">
    <cfRule type="cellIs" dxfId="68" priority="47" operator="greaterThan">
      <formula>30</formula>
    </cfRule>
  </conditionalFormatting>
  <conditionalFormatting sqref="J14:J18">
    <cfRule type="containsText" dxfId="67" priority="2808" operator="containsText" text="Válido">
      <formula>NOT(ISERROR(SEARCH("Válido",J14)))</formula>
    </cfRule>
    <cfRule type="containsText" dxfId="66" priority="2809" operator="containsText" text="Inexequível">
      <formula>NOT(ISERROR(SEARCH("Inexequível",J14)))</formula>
    </cfRule>
    <cfRule type="aboveAverage" dxfId="65" priority="2810" aboveAverage="0"/>
  </conditionalFormatting>
  <conditionalFormatting sqref="J14:J115">
    <cfRule type="aboveAverage" dxfId="64" priority="4322" aboveAverage="0"/>
  </conditionalFormatting>
  <pageMargins left="0.19685039370078741" right="0.19685039370078741" top="0.78740157480314965" bottom="0.78740157480314965"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39"/>
  <sheetViews>
    <sheetView topLeftCell="B1" zoomScaleNormal="100" workbookViewId="0">
      <selection activeCell="T19" sqref="T19:T22"/>
    </sheetView>
  </sheetViews>
  <sheetFormatPr defaultColWidth="9.140625" defaultRowHeight="15"/>
  <cols>
    <col min="1" max="1" width="6.5703125" style="1" customWidth="1"/>
    <col min="2" max="2" width="55.5703125" style="1" customWidth="1"/>
    <col min="3" max="3" width="9.42578125" customWidth="1"/>
    <col min="4" max="4" width="7.28515625" customWidth="1"/>
    <col min="5" max="5" width="10.7109375" customWidth="1"/>
    <col min="6" max="6" width="9.42578125" style="1" customWidth="1"/>
    <col min="7" max="7" width="14.85546875" style="2" customWidth="1"/>
    <col min="8" max="8" width="17.85546875" style="3" customWidth="1"/>
    <col min="9" max="9" width="9.140625" style="2" customWidth="1"/>
    <col min="10" max="10" width="11.28515625" style="2" customWidth="1"/>
    <col min="11" max="12" width="13.140625" style="2" customWidth="1"/>
    <col min="13" max="13" width="12" style="2" customWidth="1"/>
    <col min="14" max="14" width="10.7109375" customWidth="1"/>
    <col min="15" max="15" width="11.28515625" customWidth="1"/>
    <col min="16" max="16" width="11.42578125" customWidth="1"/>
    <col min="17" max="17" width="10.42578125" customWidth="1"/>
    <col min="18" max="18" width="13" customWidth="1"/>
    <col min="19" max="19" width="14.140625" customWidth="1"/>
    <col min="20" max="20" width="13.7109375" customWidth="1"/>
  </cols>
  <sheetData>
    <row r="1" spans="1:30" ht="19.5">
      <c r="A1" s="359"/>
      <c r="B1" s="360"/>
      <c r="C1" s="360"/>
      <c r="D1" s="360"/>
      <c r="E1" s="360"/>
      <c r="F1" s="360"/>
      <c r="G1" s="360"/>
      <c r="H1" s="360"/>
      <c r="I1" s="360"/>
      <c r="J1" s="360"/>
      <c r="K1" s="360"/>
      <c r="L1" s="360"/>
      <c r="M1" s="360"/>
      <c r="N1" s="360"/>
      <c r="O1" s="360"/>
      <c r="P1" s="360"/>
      <c r="Q1" s="360"/>
      <c r="R1" s="360"/>
      <c r="S1" s="185"/>
      <c r="T1" s="185"/>
    </row>
    <row r="2" spans="1:30" ht="19.5">
      <c r="A2" s="361" t="s">
        <v>0</v>
      </c>
      <c r="B2" s="274"/>
      <c r="C2" s="274"/>
      <c r="D2" s="274"/>
      <c r="E2" s="274"/>
      <c r="F2" s="274"/>
      <c r="G2" s="274"/>
      <c r="H2" s="274"/>
      <c r="I2" s="274"/>
      <c r="J2" s="274"/>
      <c r="K2" s="274"/>
      <c r="L2" s="274"/>
      <c r="M2" s="274"/>
      <c r="N2" s="274"/>
      <c r="O2" s="274"/>
      <c r="P2" s="274"/>
      <c r="Q2" s="274"/>
      <c r="R2" s="274"/>
      <c r="S2" s="183"/>
      <c r="T2" s="183"/>
    </row>
    <row r="3" spans="1:30" ht="17.25">
      <c r="A3" s="81" t="s">
        <v>1</v>
      </c>
      <c r="B3" s="48"/>
      <c r="C3" s="49"/>
      <c r="D3" s="362" t="s">
        <v>2</v>
      </c>
      <c r="E3" s="362"/>
      <c r="F3" s="362"/>
      <c r="G3" s="362"/>
      <c r="H3" s="48"/>
      <c r="I3" s="49"/>
      <c r="J3" s="362"/>
      <c r="K3" s="362"/>
      <c r="L3" s="362"/>
      <c r="M3" s="48"/>
      <c r="N3" s="48"/>
      <c r="O3" s="48"/>
      <c r="P3" s="48"/>
      <c r="Q3" s="49"/>
      <c r="R3" s="133"/>
      <c r="S3" s="49"/>
      <c r="T3" s="133"/>
    </row>
    <row r="4" spans="1:30">
      <c r="A4" s="82"/>
      <c r="B4" s="35"/>
    </row>
    <row r="5" spans="1:30" ht="17.25">
      <c r="A5" s="363" t="s">
        <v>3</v>
      </c>
      <c r="B5" s="362"/>
      <c r="C5" s="362"/>
      <c r="D5" s="362"/>
      <c r="E5" s="362"/>
      <c r="F5" s="362"/>
      <c r="G5" s="362"/>
      <c r="H5" s="362"/>
      <c r="I5" s="362"/>
      <c r="J5" s="362" t="s">
        <v>4</v>
      </c>
      <c r="K5" s="362"/>
      <c r="L5" s="362"/>
      <c r="N5" s="36"/>
    </row>
    <row r="6" spans="1:30">
      <c r="A6" s="84">
        <v>0.3</v>
      </c>
      <c r="B6" s="12"/>
      <c r="C6" s="364" t="s">
        <v>5</v>
      </c>
      <c r="D6" s="364"/>
      <c r="E6" s="364"/>
      <c r="F6" s="364"/>
      <c r="G6" s="364"/>
      <c r="H6" s="364"/>
      <c r="I6" s="364"/>
      <c r="J6" s="276">
        <v>0.3</v>
      </c>
      <c r="K6" s="85" t="s">
        <v>6</v>
      </c>
      <c r="L6" s="85" t="s">
        <v>7</v>
      </c>
      <c r="N6" s="36"/>
    </row>
    <row r="7" spans="1:30">
      <c r="A7" s="86">
        <v>0.7</v>
      </c>
      <c r="B7" s="34"/>
      <c r="C7" s="365" t="s">
        <v>8</v>
      </c>
      <c r="D7" s="366"/>
      <c r="E7" s="366"/>
      <c r="F7" s="366"/>
      <c r="G7" s="366"/>
      <c r="H7" s="366"/>
      <c r="I7" s="366"/>
      <c r="J7" s="277"/>
      <c r="K7" s="85" t="s">
        <v>9</v>
      </c>
      <c r="L7" s="85" t="s">
        <v>10</v>
      </c>
      <c r="M7"/>
      <c r="N7" s="36"/>
      <c r="U7" s="8"/>
      <c r="V7" s="8"/>
      <c r="W7" s="8"/>
      <c r="X7" s="8"/>
      <c r="Y7" s="8"/>
      <c r="Z7" s="8"/>
      <c r="AA7" s="8"/>
      <c r="AB7" s="8"/>
      <c r="AC7" s="8"/>
      <c r="AD7" s="8"/>
    </row>
    <row r="8" spans="1:30">
      <c r="A8" s="87"/>
      <c r="B8" s="38"/>
      <c r="C8" s="88"/>
      <c r="D8" s="88"/>
      <c r="E8" s="88"/>
      <c r="F8" s="2"/>
      <c r="H8" s="2"/>
      <c r="I8"/>
      <c r="J8"/>
      <c r="K8"/>
      <c r="L8"/>
      <c r="M8" s="89"/>
      <c r="N8" s="36"/>
      <c r="U8" s="8"/>
      <c r="V8" s="8"/>
      <c r="W8" s="8"/>
      <c r="X8" s="8"/>
      <c r="Y8" s="8"/>
      <c r="Z8" s="8"/>
      <c r="AA8" s="8"/>
      <c r="AB8" s="8"/>
      <c r="AC8" s="8"/>
      <c r="AD8" s="8"/>
    </row>
    <row r="9" spans="1:30">
      <c r="A9" s="101"/>
    </row>
    <row r="10" spans="1:30" ht="19.5">
      <c r="A10" s="367" t="s">
        <v>139</v>
      </c>
      <c r="B10" s="236"/>
      <c r="C10" s="236"/>
      <c r="D10" s="236"/>
      <c r="E10" s="236"/>
      <c r="F10" s="236"/>
      <c r="G10" s="236"/>
      <c r="H10" s="236"/>
      <c r="I10" s="236"/>
      <c r="J10" s="236"/>
      <c r="K10" s="236"/>
      <c r="L10" s="236"/>
      <c r="M10" s="236"/>
      <c r="N10" s="236"/>
      <c r="O10" s="236"/>
      <c r="P10" s="236"/>
      <c r="Q10" s="236"/>
      <c r="R10" s="236"/>
      <c r="S10" s="184"/>
      <c r="T10" s="184"/>
    </row>
    <row r="11" spans="1:30" ht="12.75">
      <c r="A11" s="102"/>
      <c r="B11" s="18"/>
      <c r="C11" s="19"/>
      <c r="D11" s="19"/>
      <c r="E11" s="19"/>
      <c r="F11" s="15"/>
      <c r="G11" s="16"/>
      <c r="H11" s="39"/>
      <c r="N11" s="40"/>
      <c r="O11" s="41"/>
      <c r="P11" s="59"/>
      <c r="Q11" s="59"/>
      <c r="R11" s="59"/>
      <c r="S11" s="59"/>
      <c r="T11" s="59"/>
    </row>
    <row r="12" spans="1:30" ht="29.25" customHeight="1">
      <c r="A12" s="341" t="s">
        <v>12</v>
      </c>
      <c r="B12" s="344" t="s">
        <v>13</v>
      </c>
      <c r="C12" s="344" t="s">
        <v>14</v>
      </c>
      <c r="D12" s="344" t="s">
        <v>15</v>
      </c>
      <c r="E12" s="344" t="s">
        <v>16</v>
      </c>
      <c r="F12" s="344" t="s">
        <v>17</v>
      </c>
      <c r="G12" s="344" t="s">
        <v>18</v>
      </c>
      <c r="H12" s="344" t="s">
        <v>19</v>
      </c>
      <c r="I12" s="342" t="s">
        <v>20</v>
      </c>
      <c r="J12" s="343" t="s">
        <v>21</v>
      </c>
      <c r="K12" s="342" t="s">
        <v>22</v>
      </c>
      <c r="L12" s="342" t="s">
        <v>23</v>
      </c>
      <c r="M12" s="343" t="s">
        <v>24</v>
      </c>
      <c r="N12" s="343" t="s">
        <v>25</v>
      </c>
      <c r="O12" s="343" t="s">
        <v>26</v>
      </c>
      <c r="P12" s="343" t="s">
        <v>27</v>
      </c>
      <c r="Q12" s="343" t="s">
        <v>28</v>
      </c>
      <c r="R12" s="343"/>
      <c r="S12" s="343"/>
      <c r="T12" s="343"/>
    </row>
    <row r="13" spans="1:30" ht="71.25" customHeight="1">
      <c r="A13" s="341"/>
      <c r="B13" s="344"/>
      <c r="C13" s="344"/>
      <c r="D13" s="344"/>
      <c r="E13" s="344"/>
      <c r="F13" s="344"/>
      <c r="G13" s="344"/>
      <c r="H13" s="344"/>
      <c r="I13" s="342"/>
      <c r="J13" s="343"/>
      <c r="K13" s="342"/>
      <c r="L13" s="342"/>
      <c r="M13" s="343"/>
      <c r="N13" s="343"/>
      <c r="O13" s="343"/>
      <c r="P13" s="343"/>
      <c r="Q13" s="343" t="s">
        <v>29</v>
      </c>
      <c r="R13" s="342" t="s">
        <v>30</v>
      </c>
      <c r="S13" s="342" t="s">
        <v>31</v>
      </c>
      <c r="T13" s="187" t="s">
        <v>32</v>
      </c>
    </row>
    <row r="14" spans="1:30" ht="20.25" customHeight="1">
      <c r="A14" s="341"/>
      <c r="B14" s="344"/>
      <c r="C14" s="344"/>
      <c r="D14" s="344"/>
      <c r="E14" s="344"/>
      <c r="F14" s="344"/>
      <c r="G14" s="344" t="s">
        <v>33</v>
      </c>
      <c r="H14" s="344"/>
      <c r="I14" s="344"/>
      <c r="J14" s="344"/>
      <c r="K14" s="342" t="s">
        <v>34</v>
      </c>
      <c r="L14" s="342"/>
      <c r="M14" s="342"/>
      <c r="N14" s="342"/>
      <c r="O14" s="342"/>
      <c r="P14" s="342"/>
      <c r="Q14" s="343"/>
      <c r="R14" s="342"/>
      <c r="S14" s="342"/>
      <c r="T14" s="188">
        <v>60</v>
      </c>
    </row>
    <row r="15" spans="1:30" ht="23.25" customHeight="1">
      <c r="A15" s="346">
        <v>1</v>
      </c>
      <c r="B15" s="347" t="s">
        <v>140</v>
      </c>
      <c r="C15" s="358" t="s">
        <v>36</v>
      </c>
      <c r="D15" s="348">
        <v>2</v>
      </c>
      <c r="E15" s="349" t="s">
        <v>133</v>
      </c>
      <c r="F15" s="348">
        <v>60</v>
      </c>
      <c r="G15" s="71" t="s">
        <v>38</v>
      </c>
      <c r="H15" s="71" t="s">
        <v>135</v>
      </c>
      <c r="I15" s="100">
        <v>47.4</v>
      </c>
      <c r="J15" s="68" t="str">
        <f>IF(I15&gt;$M$15,"EXCESSIVAMENTE ELEVADO",IF(I15&lt;$N$15,"INCONSISTENTE","VÁLIDO"))</f>
        <v>VÁLIDO</v>
      </c>
      <c r="K15" s="350">
        <f>AVERAGE(I15:I18)</f>
        <v>40.342500000000001</v>
      </c>
      <c r="L15" s="350">
        <f>MEDIAN(I15:I18)</f>
        <v>39.414999999999999</v>
      </c>
      <c r="M15" s="345">
        <f>(K15*1.3)</f>
        <v>52.445250000000001</v>
      </c>
      <c r="N15" s="345">
        <f>0.7*K15</f>
        <v>28.239749999999997</v>
      </c>
      <c r="O15" s="351">
        <f>STDEV(I15:I18)</f>
        <v>6.0346023066975789</v>
      </c>
      <c r="P15" s="352">
        <f>O15/K15</f>
        <v>0.14958424259026037</v>
      </c>
      <c r="Q15" s="353">
        <f>IF(P15&gt;30%,MIN(I15:I18),IF(K15&lt;L15,K15,L15))</f>
        <v>39.414999999999999</v>
      </c>
      <c r="R15" s="354">
        <f>Q15*D15</f>
        <v>78.83</v>
      </c>
      <c r="S15" s="353">
        <f>R15/F15</f>
        <v>1.3138333333333334</v>
      </c>
      <c r="T15" s="354">
        <f>S15*$T$14</f>
        <v>78.83</v>
      </c>
    </row>
    <row r="16" spans="1:30" ht="23.25" customHeight="1">
      <c r="A16" s="346"/>
      <c r="B16" s="347"/>
      <c r="C16" s="346"/>
      <c r="D16" s="348"/>
      <c r="E16" s="349"/>
      <c r="F16" s="348"/>
      <c r="G16" s="71" t="s">
        <v>38</v>
      </c>
      <c r="H16" s="71" t="s">
        <v>141</v>
      </c>
      <c r="I16" s="100">
        <v>43.33</v>
      </c>
      <c r="J16" s="68" t="str">
        <f>IF(I16&gt;$M$15,"EXCESSIVAMENTE ELEVADO",IF(I16&lt;$N$15,"INCONSISTENTE","VÁLIDO"))</f>
        <v>VÁLIDO</v>
      </c>
      <c r="K16" s="350"/>
      <c r="L16" s="350"/>
      <c r="M16" s="345"/>
      <c r="N16" s="345"/>
      <c r="O16" s="351"/>
      <c r="P16" s="352"/>
      <c r="Q16" s="353"/>
      <c r="R16" s="354"/>
      <c r="S16" s="353"/>
      <c r="T16" s="354"/>
    </row>
    <row r="17" spans="1:20" ht="23.25" customHeight="1">
      <c r="A17" s="346"/>
      <c r="B17" s="347"/>
      <c r="C17" s="346"/>
      <c r="D17" s="348"/>
      <c r="E17" s="349"/>
      <c r="F17" s="348"/>
      <c r="G17" s="71" t="s">
        <v>53</v>
      </c>
      <c r="H17" s="71" t="s">
        <v>54</v>
      </c>
      <c r="I17" s="100">
        <v>35.14</v>
      </c>
      <c r="J17" s="68" t="str">
        <f t="shared" ref="J17:J18" si="0">IF(I17&gt;$M$15,"EXCESSIVAMENTE ELEVADO",IF(I17&lt;$N$15,"INCONSISTENTE","VÁLIDO"))</f>
        <v>VÁLIDO</v>
      </c>
      <c r="K17" s="350"/>
      <c r="L17" s="350"/>
      <c r="M17" s="345"/>
      <c r="N17" s="345"/>
      <c r="O17" s="351"/>
      <c r="P17" s="352"/>
      <c r="Q17" s="353"/>
      <c r="R17" s="354"/>
      <c r="S17" s="353"/>
      <c r="T17" s="354"/>
    </row>
    <row r="18" spans="1:20" ht="23.25" customHeight="1">
      <c r="A18" s="346"/>
      <c r="B18" s="347"/>
      <c r="C18" s="346"/>
      <c r="D18" s="348"/>
      <c r="E18" s="349"/>
      <c r="F18" s="348"/>
      <c r="G18" s="71" t="s">
        <v>106</v>
      </c>
      <c r="H18" s="71" t="s">
        <v>107</v>
      </c>
      <c r="I18" s="100">
        <v>35.5</v>
      </c>
      <c r="J18" s="68" t="str">
        <f t="shared" si="0"/>
        <v>VÁLIDO</v>
      </c>
      <c r="K18" s="350"/>
      <c r="L18" s="350"/>
      <c r="M18" s="345"/>
      <c r="N18" s="345"/>
      <c r="O18" s="351"/>
      <c r="P18" s="352"/>
      <c r="Q18" s="353"/>
      <c r="R18" s="354"/>
      <c r="S18" s="353"/>
      <c r="T18" s="354"/>
    </row>
    <row r="19" spans="1:20" ht="23.25" customHeight="1">
      <c r="A19" s="346">
        <v>2</v>
      </c>
      <c r="B19" s="347" t="s">
        <v>142</v>
      </c>
      <c r="C19" s="346" t="s">
        <v>36</v>
      </c>
      <c r="D19" s="348">
        <v>2</v>
      </c>
      <c r="E19" s="349" t="s">
        <v>133</v>
      </c>
      <c r="F19" s="348">
        <v>12</v>
      </c>
      <c r="G19" s="71" t="s">
        <v>38</v>
      </c>
      <c r="H19" s="71" t="s">
        <v>143</v>
      </c>
      <c r="I19" s="100">
        <v>43.9</v>
      </c>
      <c r="J19" s="68" t="str">
        <f>IF(I19&gt;$M$19,"EXCESSIVAMENTE ELEVADO",IF(I19&lt;$N$19,"INCONSISTENTE","VÁLIDO"))</f>
        <v>VÁLIDO</v>
      </c>
      <c r="K19" s="350">
        <f>AVERAGE(I19:I22)</f>
        <v>43.33</v>
      </c>
      <c r="L19" s="350">
        <f>MEDIAN(I19:I22)</f>
        <v>43.754999999999995</v>
      </c>
      <c r="M19" s="345">
        <f>(K19*1.3)</f>
        <v>56.329000000000001</v>
      </c>
      <c r="N19" s="345">
        <f>0.7*K19</f>
        <v>30.330999999999996</v>
      </c>
      <c r="O19" s="351">
        <f>STDEV(I19:I22)</f>
        <v>4.5961070483616879</v>
      </c>
      <c r="P19" s="352">
        <f>O19/K19</f>
        <v>0.10607216820590094</v>
      </c>
      <c r="Q19" s="353">
        <f>IF(P19&gt;30%,MIN(I19:I22),IF(K19&lt;L19,K19,L19))</f>
        <v>43.33</v>
      </c>
      <c r="R19" s="354">
        <f>Q19*D19</f>
        <v>86.66</v>
      </c>
      <c r="S19" s="353">
        <f>R19/F19</f>
        <v>7.2216666666666667</v>
      </c>
      <c r="T19" s="354">
        <f>S19*$T$14</f>
        <v>433.3</v>
      </c>
    </row>
    <row r="20" spans="1:20" ht="23.25" customHeight="1">
      <c r="A20" s="346"/>
      <c r="B20" s="347"/>
      <c r="C20" s="346"/>
      <c r="D20" s="348"/>
      <c r="E20" s="349"/>
      <c r="F20" s="348"/>
      <c r="G20" s="71" t="s">
        <v>38</v>
      </c>
      <c r="H20" s="71" t="s">
        <v>144</v>
      </c>
      <c r="I20" s="100">
        <v>43.61</v>
      </c>
      <c r="J20" s="68" t="str">
        <f>IF(I20&gt;$M$19,"EXCESSIVAMENTE ELEVADO",IF(I20&lt;$N$19,"INCONSISTENTE","VÁLIDO"))</f>
        <v>VÁLIDO</v>
      </c>
      <c r="K20" s="350"/>
      <c r="L20" s="350"/>
      <c r="M20" s="345"/>
      <c r="N20" s="345"/>
      <c r="O20" s="351"/>
      <c r="P20" s="352"/>
      <c r="Q20" s="353"/>
      <c r="R20" s="354"/>
      <c r="S20" s="353"/>
      <c r="T20" s="354"/>
    </row>
    <row r="21" spans="1:20" ht="23.25" customHeight="1">
      <c r="A21" s="346"/>
      <c r="B21" s="347"/>
      <c r="C21" s="346"/>
      <c r="D21" s="348"/>
      <c r="E21" s="349"/>
      <c r="F21" s="348"/>
      <c r="G21" s="71" t="s">
        <v>53</v>
      </c>
      <c r="H21" s="71" t="s">
        <v>54</v>
      </c>
      <c r="I21" s="100">
        <v>48.5</v>
      </c>
      <c r="J21" s="68" t="str">
        <f t="shared" ref="J21:J22" si="1">IF(I21&gt;$M$19,"EXCESSIVAMENTE ELEVADO",IF(I21&lt;$N$19,"INCONSISTENTE","VÁLIDO"))</f>
        <v>VÁLIDO</v>
      </c>
      <c r="K21" s="350"/>
      <c r="L21" s="350"/>
      <c r="M21" s="345"/>
      <c r="N21" s="345"/>
      <c r="O21" s="351"/>
      <c r="P21" s="352"/>
      <c r="Q21" s="353"/>
      <c r="R21" s="354"/>
      <c r="S21" s="353"/>
      <c r="T21" s="354"/>
    </row>
    <row r="22" spans="1:20" ht="23.25" customHeight="1">
      <c r="A22" s="346"/>
      <c r="B22" s="347"/>
      <c r="C22" s="346"/>
      <c r="D22" s="348"/>
      <c r="E22" s="349"/>
      <c r="F22" s="348"/>
      <c r="G22" s="71" t="s">
        <v>106</v>
      </c>
      <c r="H22" s="71" t="s">
        <v>107</v>
      </c>
      <c r="I22" s="100">
        <v>37.31</v>
      </c>
      <c r="J22" s="68" t="str">
        <f t="shared" si="1"/>
        <v>VÁLIDO</v>
      </c>
      <c r="K22" s="350"/>
      <c r="L22" s="350"/>
      <c r="M22" s="345"/>
      <c r="N22" s="345"/>
      <c r="O22" s="351"/>
      <c r="P22" s="352"/>
      <c r="Q22" s="353"/>
      <c r="R22" s="354"/>
      <c r="S22" s="353"/>
      <c r="T22" s="354"/>
    </row>
    <row r="23" spans="1:20" ht="23.25" customHeight="1">
      <c r="A23" s="346">
        <v>3</v>
      </c>
      <c r="B23" s="347" t="s">
        <v>145</v>
      </c>
      <c r="C23" s="358" t="s">
        <v>36</v>
      </c>
      <c r="D23" s="348">
        <v>2</v>
      </c>
      <c r="E23" s="349" t="s">
        <v>133</v>
      </c>
      <c r="F23" s="348">
        <v>12</v>
      </c>
      <c r="G23" s="71" t="s">
        <v>38</v>
      </c>
      <c r="H23" s="71" t="s">
        <v>146</v>
      </c>
      <c r="I23" s="100">
        <v>51.14</v>
      </c>
      <c r="J23" s="68" t="str">
        <f>IF(I23&gt;$M$23,"EXCESSIVAMENTE ELEVADO",IF(I23&lt;$N$23,"INCONSISTENTE","VÁLIDO"))</f>
        <v>VÁLIDO</v>
      </c>
      <c r="K23" s="350">
        <f>AVERAGE(I23:I26)</f>
        <v>43.08</v>
      </c>
      <c r="L23" s="350">
        <f>MEDIAN(I23:I26)</f>
        <v>41.234999999999999</v>
      </c>
      <c r="M23" s="345">
        <f>(K23*1.3)</f>
        <v>56.003999999999998</v>
      </c>
      <c r="N23" s="345">
        <f>0.7*K23</f>
        <v>30.155999999999995</v>
      </c>
      <c r="O23" s="351">
        <f>STDEV(I23:I26)</f>
        <v>5.5116543191072598</v>
      </c>
      <c r="P23" s="352">
        <f>O23/K23</f>
        <v>0.12793997955216482</v>
      </c>
      <c r="Q23" s="353">
        <f>IF(P23&gt;30%,MIN(I23:I26),IF(K23&lt;L23,K23,L23))</f>
        <v>41.234999999999999</v>
      </c>
      <c r="R23" s="354">
        <f>Q23*D23</f>
        <v>82.47</v>
      </c>
      <c r="S23" s="353">
        <f>R23/F23</f>
        <v>6.8724999999999996</v>
      </c>
      <c r="T23" s="354">
        <f>S23*$T$14</f>
        <v>412.34999999999997</v>
      </c>
    </row>
    <row r="24" spans="1:20" ht="23.25" customHeight="1">
      <c r="A24" s="346"/>
      <c r="B24" s="347"/>
      <c r="C24" s="346"/>
      <c r="D24" s="348"/>
      <c r="E24" s="349"/>
      <c r="F24" s="348"/>
      <c r="G24" s="71" t="s">
        <v>38</v>
      </c>
      <c r="H24" s="71" t="s">
        <v>147</v>
      </c>
      <c r="I24" s="100">
        <v>40.869999999999997</v>
      </c>
      <c r="J24" s="68" t="str">
        <f t="shared" ref="J24:J26" si="2">IF(I24&gt;$M$23,"EXCESSIVAMENTE ELEVADO",IF(I24&lt;$N$23,"INCONSISTENTE","VÁLIDO"))</f>
        <v>VÁLIDO</v>
      </c>
      <c r="K24" s="350"/>
      <c r="L24" s="350"/>
      <c r="M24" s="345"/>
      <c r="N24" s="345"/>
      <c r="O24" s="351"/>
      <c r="P24" s="352"/>
      <c r="Q24" s="353"/>
      <c r="R24" s="354"/>
      <c r="S24" s="353"/>
      <c r="T24" s="354"/>
    </row>
    <row r="25" spans="1:20" ht="23.25" customHeight="1">
      <c r="A25" s="346"/>
      <c r="B25" s="347"/>
      <c r="C25" s="346"/>
      <c r="D25" s="348"/>
      <c r="E25" s="349"/>
      <c r="F25" s="348"/>
      <c r="G25" s="71" t="s">
        <v>53</v>
      </c>
      <c r="H25" s="71" t="s">
        <v>54</v>
      </c>
      <c r="I25" s="100">
        <v>41.6</v>
      </c>
      <c r="J25" s="68" t="str">
        <f t="shared" si="2"/>
        <v>VÁLIDO</v>
      </c>
      <c r="K25" s="350"/>
      <c r="L25" s="350"/>
      <c r="M25" s="345"/>
      <c r="N25" s="345"/>
      <c r="O25" s="351"/>
      <c r="P25" s="352"/>
      <c r="Q25" s="353"/>
      <c r="R25" s="354"/>
      <c r="S25" s="353"/>
      <c r="T25" s="354"/>
    </row>
    <row r="26" spans="1:20" ht="23.25" customHeight="1">
      <c r="A26" s="346"/>
      <c r="B26" s="347"/>
      <c r="C26" s="346"/>
      <c r="D26" s="348"/>
      <c r="E26" s="349"/>
      <c r="F26" s="348"/>
      <c r="G26" s="71" t="s">
        <v>106</v>
      </c>
      <c r="H26" s="71" t="s">
        <v>107</v>
      </c>
      <c r="I26" s="100">
        <v>38.71</v>
      </c>
      <c r="J26" s="68" t="str">
        <f t="shared" si="2"/>
        <v>VÁLIDO</v>
      </c>
      <c r="K26" s="350"/>
      <c r="L26" s="350"/>
      <c r="M26" s="345"/>
      <c r="N26" s="345"/>
      <c r="O26" s="351"/>
      <c r="P26" s="352"/>
      <c r="Q26" s="353"/>
      <c r="R26" s="354"/>
      <c r="S26" s="353"/>
      <c r="T26" s="354"/>
    </row>
    <row r="27" spans="1:20" ht="23.25" customHeight="1">
      <c r="A27" s="346">
        <v>4</v>
      </c>
      <c r="B27" s="347" t="s">
        <v>148</v>
      </c>
      <c r="C27" s="346" t="s">
        <v>36</v>
      </c>
      <c r="D27" s="348">
        <v>2</v>
      </c>
      <c r="E27" s="349" t="s">
        <v>149</v>
      </c>
      <c r="F27" s="348">
        <v>24</v>
      </c>
      <c r="G27" s="71" t="s">
        <v>38</v>
      </c>
      <c r="H27" s="71" t="s">
        <v>150</v>
      </c>
      <c r="I27" s="100">
        <v>17</v>
      </c>
      <c r="J27" s="68" t="str">
        <f>IF(I27&gt;$M$27,"EXCESSIVAMENTE ELEVADO",IF(I27&lt;$N$27,"INCONSISTENTE","VÁLIDO"))</f>
        <v>VÁLIDO</v>
      </c>
      <c r="K27" s="350">
        <f>AVERAGE(I27:I29)</f>
        <v>20.733333333333334</v>
      </c>
      <c r="L27" s="350">
        <f>MEDIAN(I27:I29)</f>
        <v>21.04</v>
      </c>
      <c r="M27" s="345">
        <f>(K27*1.3)</f>
        <v>26.953333333333337</v>
      </c>
      <c r="N27" s="345">
        <f>0.7*K27</f>
        <v>14.513333333333334</v>
      </c>
      <c r="O27" s="351">
        <f>STDEV(I27:I29)</f>
        <v>3.5898375079289058</v>
      </c>
      <c r="P27" s="352">
        <f>O27/K27</f>
        <v>0.17314328816377358</v>
      </c>
      <c r="Q27" s="353">
        <f>IF(P27&gt;30%,MIN(I27:I29),IF(K27&lt;L27,K27,L27))</f>
        <v>20.733333333333334</v>
      </c>
      <c r="R27" s="354">
        <f>Q27*D27</f>
        <v>41.466666666666669</v>
      </c>
      <c r="S27" s="368">
        <f>R27/F27</f>
        <v>1.7277777777777779</v>
      </c>
      <c r="T27" s="371">
        <f>S27*$T$14</f>
        <v>103.66666666666667</v>
      </c>
    </row>
    <row r="28" spans="1:20" ht="23.25" customHeight="1">
      <c r="A28" s="346"/>
      <c r="B28" s="347"/>
      <c r="C28" s="346"/>
      <c r="D28" s="348"/>
      <c r="E28" s="349"/>
      <c r="F28" s="348"/>
      <c r="G28" s="71" t="s">
        <v>53</v>
      </c>
      <c r="H28" s="71" t="s">
        <v>54</v>
      </c>
      <c r="I28" s="100">
        <v>21.04</v>
      </c>
      <c r="J28" s="68" t="str">
        <f>IF(I28&gt;$M$27,"EXCESSIVAMENTE ELEVADO",IF(I28&lt;$N$27,"INCONSISTENTE","VÁLIDO"))</f>
        <v>VÁLIDO</v>
      </c>
      <c r="K28" s="350"/>
      <c r="L28" s="350"/>
      <c r="M28" s="345"/>
      <c r="N28" s="345"/>
      <c r="O28" s="351"/>
      <c r="P28" s="352"/>
      <c r="Q28" s="353"/>
      <c r="R28" s="354"/>
      <c r="S28" s="369"/>
      <c r="T28" s="372"/>
    </row>
    <row r="29" spans="1:20" ht="23.25" customHeight="1">
      <c r="A29" s="346"/>
      <c r="B29" s="347"/>
      <c r="C29" s="346"/>
      <c r="D29" s="348"/>
      <c r="E29" s="349"/>
      <c r="F29" s="348"/>
      <c r="G29" s="71" t="s">
        <v>106</v>
      </c>
      <c r="H29" s="71" t="s">
        <v>107</v>
      </c>
      <c r="I29" s="100">
        <v>24.16</v>
      </c>
      <c r="J29" s="68" t="str">
        <f>IF(I29&gt;$M$27,"EXCESSIVAMENTE ELEVADO",IF(I29&lt;$N$27,"INCONSISTENTE","VÁLIDO"))</f>
        <v>VÁLIDO</v>
      </c>
      <c r="K29" s="350"/>
      <c r="L29" s="350"/>
      <c r="M29" s="345"/>
      <c r="N29" s="345"/>
      <c r="O29" s="351"/>
      <c r="P29" s="352"/>
      <c r="Q29" s="353"/>
      <c r="R29" s="354"/>
      <c r="S29" s="370"/>
      <c r="T29" s="373"/>
    </row>
    <row r="30" spans="1:20" ht="23.25" customHeight="1">
      <c r="A30" s="346">
        <v>5</v>
      </c>
      <c r="B30" s="347" t="s">
        <v>151</v>
      </c>
      <c r="C30" s="346" t="s">
        <v>36</v>
      </c>
      <c r="D30" s="348">
        <v>2</v>
      </c>
      <c r="E30" s="349" t="s">
        <v>133</v>
      </c>
      <c r="F30" s="348">
        <v>24</v>
      </c>
      <c r="G30" s="71" t="s">
        <v>38</v>
      </c>
      <c r="H30" s="71" t="s">
        <v>152</v>
      </c>
      <c r="I30" s="100">
        <v>30.9</v>
      </c>
      <c r="J30" s="68" t="str">
        <f>IF(I30&gt;$M$30,"EXCESSIVAMENTE ELEVADO",IF(I30&lt;$N$30,"INCONSISTENTE","VÁLIDO"))</f>
        <v>VÁLIDO</v>
      </c>
      <c r="K30" s="350">
        <f>AVERAGE(I30:I32)</f>
        <v>26.066666666666663</v>
      </c>
      <c r="L30" s="350">
        <f>MEDIAN(I30:I32)</f>
        <v>25.2</v>
      </c>
      <c r="M30" s="345">
        <f>(K30*1.3)</f>
        <v>33.886666666666663</v>
      </c>
      <c r="N30" s="345">
        <f>0.7*K30</f>
        <v>18.246666666666663</v>
      </c>
      <c r="O30" s="351">
        <f>STDEV(I30:I32)</f>
        <v>4.4635561308595353</v>
      </c>
      <c r="P30" s="352">
        <f>O30/K30</f>
        <v>0.17123616870305125</v>
      </c>
      <c r="Q30" s="353">
        <f>IF(P30&gt;30%,MIN(I30:I32),IF(K30&lt;L30,K30,L30))</f>
        <v>25.2</v>
      </c>
      <c r="R30" s="354">
        <f>Q30*D30</f>
        <v>50.4</v>
      </c>
      <c r="S30" s="368">
        <f>R30/F30</f>
        <v>2.1</v>
      </c>
      <c r="T30" s="371">
        <f>S30*$T$14</f>
        <v>126</v>
      </c>
    </row>
    <row r="31" spans="1:20" ht="23.25" customHeight="1">
      <c r="A31" s="346"/>
      <c r="B31" s="347"/>
      <c r="C31" s="346"/>
      <c r="D31" s="348"/>
      <c r="E31" s="349"/>
      <c r="F31" s="348"/>
      <c r="G31" s="71" t="s">
        <v>53</v>
      </c>
      <c r="H31" s="71" t="s">
        <v>54</v>
      </c>
      <c r="I31" s="100">
        <v>25.2</v>
      </c>
      <c r="J31" s="68" t="str">
        <f>IF(I31&gt;$M$30,"EXCESSIVAMENTE ELEVADO",IF(I31&lt;$N$30,"INCONSISTENTE","VÁLIDO"))</f>
        <v>VÁLIDO</v>
      </c>
      <c r="K31" s="350"/>
      <c r="L31" s="350"/>
      <c r="M31" s="345"/>
      <c r="N31" s="345"/>
      <c r="O31" s="351"/>
      <c r="P31" s="352"/>
      <c r="Q31" s="353"/>
      <c r="R31" s="354">
        <f>Q31*D31</f>
        <v>0</v>
      </c>
      <c r="S31" s="369"/>
      <c r="T31" s="372">
        <f>S31*F31</f>
        <v>0</v>
      </c>
    </row>
    <row r="32" spans="1:20" ht="23.25" customHeight="1">
      <c r="A32" s="346"/>
      <c r="B32" s="347"/>
      <c r="C32" s="346"/>
      <c r="D32" s="348"/>
      <c r="E32" s="349"/>
      <c r="F32" s="348"/>
      <c r="G32" s="71" t="s">
        <v>106</v>
      </c>
      <c r="H32" s="71" t="s">
        <v>107</v>
      </c>
      <c r="I32" s="100">
        <v>22.1</v>
      </c>
      <c r="J32" s="68" t="str">
        <f>IF(I32&gt;$M$30,"EXCESSIVAMENTE ELEVADO",IF(I32&lt;$N$30,"INCONSISTENTE","VÁLIDO"))</f>
        <v>VÁLIDO</v>
      </c>
      <c r="K32" s="350"/>
      <c r="L32" s="350"/>
      <c r="M32" s="345"/>
      <c r="N32" s="345"/>
      <c r="O32" s="351"/>
      <c r="P32" s="352"/>
      <c r="Q32" s="353"/>
      <c r="R32" s="354"/>
      <c r="S32" s="370"/>
      <c r="T32" s="373"/>
    </row>
    <row r="33" spans="1:20" ht="23.25" customHeight="1">
      <c r="A33" s="346">
        <v>6</v>
      </c>
      <c r="B33" s="347" t="s">
        <v>153</v>
      </c>
      <c r="C33" s="346" t="s">
        <v>154</v>
      </c>
      <c r="D33" s="348">
        <v>2</v>
      </c>
      <c r="E33" s="349" t="s">
        <v>133</v>
      </c>
      <c r="F33" s="348">
        <v>24</v>
      </c>
      <c r="G33" s="71" t="s">
        <v>38</v>
      </c>
      <c r="H33" s="71" t="s">
        <v>155</v>
      </c>
      <c r="I33" s="100">
        <v>39.5</v>
      </c>
      <c r="J33" s="68" t="str">
        <f>IF(I33&gt;$M$33,"EXCESSIVAMENTE ELEVADO",IF(I33&lt;$N$33,"INCONSISTENTE","VÁLIDO"))</f>
        <v>VÁLIDO</v>
      </c>
      <c r="K33" s="350">
        <f>AVERAGE(I33:I35)</f>
        <v>37.056666666666665</v>
      </c>
      <c r="L33" s="350">
        <f>MEDIAN(I33:I35)</f>
        <v>39.5</v>
      </c>
      <c r="M33" s="345">
        <f>(K33*1.3)</f>
        <v>48.173666666666669</v>
      </c>
      <c r="N33" s="345">
        <f>0.7*K33</f>
        <v>25.939666666666664</v>
      </c>
      <c r="O33" s="351">
        <f>STDEV(I33:I35)</f>
        <v>9.3086859079750308</v>
      </c>
      <c r="P33" s="352">
        <f>O33/K33</f>
        <v>0.25120138278245113</v>
      </c>
      <c r="Q33" s="353">
        <f>IF(P33&gt;30%,MIN(I33:I35),IF(K33&lt;L33,K33,L33))</f>
        <v>37.056666666666665</v>
      </c>
      <c r="R33" s="354">
        <f>Q33*D33</f>
        <v>74.11333333333333</v>
      </c>
      <c r="S33" s="368">
        <f>R33/F33</f>
        <v>3.0880555555555556</v>
      </c>
      <c r="T33" s="371">
        <f>S33*$T$14</f>
        <v>185.28333333333333</v>
      </c>
    </row>
    <row r="34" spans="1:20" ht="23.25" customHeight="1">
      <c r="A34" s="346"/>
      <c r="B34" s="347"/>
      <c r="C34" s="346"/>
      <c r="D34" s="348"/>
      <c r="E34" s="349"/>
      <c r="F34" s="348"/>
      <c r="G34" s="71" t="s">
        <v>38</v>
      </c>
      <c r="H34" s="71" t="s">
        <v>156</v>
      </c>
      <c r="I34" s="100">
        <v>44.9</v>
      </c>
      <c r="J34" s="68" t="str">
        <f>IF(I34&gt;$M$33,"EXCESSIVAMENTE ELEVADO",IF(I34&lt;$N$33,"INCONSISTENTE","VÁLIDO"))</f>
        <v>VÁLIDO</v>
      </c>
      <c r="K34" s="350"/>
      <c r="L34" s="350"/>
      <c r="M34" s="345"/>
      <c r="N34" s="345"/>
      <c r="O34" s="351"/>
      <c r="P34" s="352"/>
      <c r="Q34" s="353"/>
      <c r="R34" s="354"/>
      <c r="S34" s="369"/>
      <c r="T34" s="372"/>
    </row>
    <row r="35" spans="1:20" ht="23.25" customHeight="1">
      <c r="A35" s="346"/>
      <c r="B35" s="347"/>
      <c r="C35" s="346"/>
      <c r="D35" s="348"/>
      <c r="E35" s="349"/>
      <c r="F35" s="348"/>
      <c r="G35" s="71" t="s">
        <v>106</v>
      </c>
      <c r="H35" s="71" t="s">
        <v>107</v>
      </c>
      <c r="I35" s="100">
        <v>26.77</v>
      </c>
      <c r="J35" s="68" t="str">
        <f>IF(I35&gt;$M$33,"EXCESSIVAMENTE ELEVADO",IF(I35&lt;$N$33,"INCONSISTENTE","VÁLIDO"))</f>
        <v>VÁLIDO</v>
      </c>
      <c r="K35" s="350"/>
      <c r="L35" s="350"/>
      <c r="M35" s="345"/>
      <c r="N35" s="345"/>
      <c r="O35" s="351"/>
      <c r="P35" s="352"/>
      <c r="Q35" s="353"/>
      <c r="R35" s="354">
        <f>Q35*D35</f>
        <v>0</v>
      </c>
      <c r="S35" s="370"/>
      <c r="T35" s="373">
        <f>S35*F35</f>
        <v>0</v>
      </c>
    </row>
    <row r="36" spans="1:20" ht="23.25" customHeight="1">
      <c r="A36" s="346">
        <v>7</v>
      </c>
      <c r="B36" s="347" t="s">
        <v>157</v>
      </c>
      <c r="C36" s="346" t="s">
        <v>154</v>
      </c>
      <c r="D36" s="348">
        <v>6</v>
      </c>
      <c r="E36" s="349" t="s">
        <v>158</v>
      </c>
      <c r="F36" s="348">
        <v>6</v>
      </c>
      <c r="G36" s="71" t="s">
        <v>38</v>
      </c>
      <c r="H36" s="71" t="s">
        <v>159</v>
      </c>
      <c r="I36" s="100">
        <f>19.49</f>
        <v>19.489999999999998</v>
      </c>
      <c r="J36" s="68" t="str">
        <f>IF(I36&gt;$M$36,"EXCESSIVAMENTE ELEVADO",IF(I36&lt;$N$36,"INCONSISTENTE","VÁLIDO"))</f>
        <v>VÁLIDO</v>
      </c>
      <c r="K36" s="350">
        <f>AVERAGE(I36:I38)</f>
        <v>16.873333333333335</v>
      </c>
      <c r="L36" s="350">
        <f>MEDIAN(I36:I38)</f>
        <v>18.3</v>
      </c>
      <c r="M36" s="345">
        <f>(K36*1.3)</f>
        <v>21.935333333333336</v>
      </c>
      <c r="N36" s="345">
        <f>0.7*K36</f>
        <v>11.811333333333334</v>
      </c>
      <c r="O36" s="351">
        <f>STDEV(I36:I38)</f>
        <v>3.5518211291298463</v>
      </c>
      <c r="P36" s="352">
        <f>O36/K36</f>
        <v>0.21049907916613073</v>
      </c>
      <c r="Q36" s="353">
        <f>IF(P36&gt;30%,MIN(I36:I38),IF(K36&lt;L36,K36,L36))</f>
        <v>16.873333333333335</v>
      </c>
      <c r="R36" s="354">
        <f>Q36*D36</f>
        <v>101.24000000000001</v>
      </c>
      <c r="S36" s="368">
        <f>R36/F36</f>
        <v>16.873333333333335</v>
      </c>
      <c r="T36" s="371">
        <f>S36*$T$14</f>
        <v>1012.4000000000001</v>
      </c>
    </row>
    <row r="37" spans="1:20" ht="23.25" customHeight="1">
      <c r="A37" s="346"/>
      <c r="B37" s="347"/>
      <c r="C37" s="346"/>
      <c r="D37" s="348"/>
      <c r="E37" s="349"/>
      <c r="F37" s="348"/>
      <c r="G37" s="71" t="s">
        <v>38</v>
      </c>
      <c r="H37" s="71" t="s">
        <v>160</v>
      </c>
      <c r="I37" s="100">
        <v>12.83</v>
      </c>
      <c r="J37" s="68" t="str">
        <f>IF(I37&gt;$M$36,"EXCESSIVAMENTE ELEVADO",IF(I37&lt;$N$36,"INCONSISTENTE","VÁLIDO"))</f>
        <v>VÁLIDO</v>
      </c>
      <c r="K37" s="350"/>
      <c r="L37" s="350"/>
      <c r="M37" s="345"/>
      <c r="N37" s="345"/>
      <c r="O37" s="351"/>
      <c r="P37" s="352"/>
      <c r="Q37" s="353"/>
      <c r="R37" s="354"/>
      <c r="S37" s="369"/>
      <c r="T37" s="372"/>
    </row>
    <row r="38" spans="1:20" ht="23.25" customHeight="1">
      <c r="A38" s="346"/>
      <c r="B38" s="347"/>
      <c r="C38" s="346"/>
      <c r="D38" s="348"/>
      <c r="E38" s="349"/>
      <c r="F38" s="348"/>
      <c r="G38" s="71" t="s">
        <v>106</v>
      </c>
      <c r="H38" s="71" t="s">
        <v>107</v>
      </c>
      <c r="I38" s="100">
        <v>18.3</v>
      </c>
      <c r="J38" s="68" t="str">
        <f>IF(I38&gt;$M$36,"EXCESSIVAMENTE ELEVADO",IF(I38&lt;$N$36,"INCONSISTENTE","VÁLIDO"))</f>
        <v>VÁLIDO</v>
      </c>
      <c r="K38" s="350"/>
      <c r="L38" s="350"/>
      <c r="M38" s="345"/>
      <c r="N38" s="345"/>
      <c r="O38" s="351"/>
      <c r="P38" s="352"/>
      <c r="Q38" s="353"/>
      <c r="R38" s="354"/>
      <c r="S38" s="370"/>
      <c r="T38" s="373"/>
    </row>
    <row r="39" spans="1:20" ht="12.75">
      <c r="A39" s="355" t="s">
        <v>138</v>
      </c>
      <c r="B39" s="356"/>
      <c r="C39" s="356"/>
      <c r="D39" s="356"/>
      <c r="E39" s="356"/>
      <c r="F39" s="356"/>
      <c r="G39" s="356"/>
      <c r="H39" s="356"/>
      <c r="I39" s="356"/>
      <c r="J39" s="356"/>
      <c r="K39" s="356"/>
      <c r="L39" s="356"/>
      <c r="M39" s="356"/>
      <c r="N39" s="356"/>
      <c r="O39" s="356"/>
      <c r="P39" s="356"/>
      <c r="Q39" s="357"/>
      <c r="R39" s="103">
        <f>SUM(R15:R38)</f>
        <v>515.18000000000006</v>
      </c>
      <c r="S39" s="103">
        <f>SUM(S15:S38)</f>
        <v>39.197166666666675</v>
      </c>
      <c r="T39" s="103">
        <f>SUM(T15:T38)</f>
        <v>2351.83</v>
      </c>
    </row>
  </sheetData>
  <mergeCells count="145">
    <mergeCell ref="N12:N13"/>
    <mergeCell ref="O12:O13"/>
    <mergeCell ref="P12:P13"/>
    <mergeCell ref="G14:J14"/>
    <mergeCell ref="K14:P14"/>
    <mergeCell ref="S30:S32"/>
    <mergeCell ref="T30:T32"/>
    <mergeCell ref="S33:S35"/>
    <mergeCell ref="T33:T35"/>
    <mergeCell ref="N23:N26"/>
    <mergeCell ref="M27:M29"/>
    <mergeCell ref="N27:N29"/>
    <mergeCell ref="O27:O29"/>
    <mergeCell ref="P27:P29"/>
    <mergeCell ref="O33:O35"/>
    <mergeCell ref="P33:P35"/>
    <mergeCell ref="M33:M35"/>
    <mergeCell ref="N33:N35"/>
    <mergeCell ref="O23:O26"/>
    <mergeCell ref="P23:P26"/>
    <mergeCell ref="N15:N18"/>
    <mergeCell ref="O15:O18"/>
    <mergeCell ref="P15:P18"/>
    <mergeCell ref="N19:N22"/>
    <mergeCell ref="S36:S38"/>
    <mergeCell ref="T36:T38"/>
    <mergeCell ref="Q12:T12"/>
    <mergeCell ref="Q13:Q14"/>
    <mergeCell ref="R13:R14"/>
    <mergeCell ref="S13:S14"/>
    <mergeCell ref="S15:S18"/>
    <mergeCell ref="T15:T18"/>
    <mergeCell ref="S19:S22"/>
    <mergeCell ref="T19:T22"/>
    <mergeCell ref="S23:S26"/>
    <mergeCell ref="T23:T26"/>
    <mergeCell ref="S27:S29"/>
    <mergeCell ref="T27:T29"/>
    <mergeCell ref="Q15:Q18"/>
    <mergeCell ref="R15:R18"/>
    <mergeCell ref="R30:R32"/>
    <mergeCell ref="R36:R38"/>
    <mergeCell ref="Q27:Q29"/>
    <mergeCell ref="R27:R29"/>
    <mergeCell ref="Q33:Q35"/>
    <mergeCell ref="R33:R35"/>
    <mergeCell ref="R23:R26"/>
    <mergeCell ref="Q23:Q26"/>
    <mergeCell ref="A10:R10"/>
    <mergeCell ref="E15:E18"/>
    <mergeCell ref="A19:A22"/>
    <mergeCell ref="B19:B22"/>
    <mergeCell ref="C19:C22"/>
    <mergeCell ref="D19:D22"/>
    <mergeCell ref="F19:F22"/>
    <mergeCell ref="K19:K22"/>
    <mergeCell ref="L19:L22"/>
    <mergeCell ref="K15:K18"/>
    <mergeCell ref="L15:L18"/>
    <mergeCell ref="A12:A14"/>
    <mergeCell ref="B12:B14"/>
    <mergeCell ref="C12:C14"/>
    <mergeCell ref="D12:D14"/>
    <mergeCell ref="E12:E14"/>
    <mergeCell ref="F12:F14"/>
    <mergeCell ref="G12:G13"/>
    <mergeCell ref="H12:H13"/>
    <mergeCell ref="I12:I13"/>
    <mergeCell ref="J12:J13"/>
    <mergeCell ref="K12:K13"/>
    <mergeCell ref="L12:L13"/>
    <mergeCell ref="M12:M13"/>
    <mergeCell ref="A1:R1"/>
    <mergeCell ref="A2:R2"/>
    <mergeCell ref="D3:G3"/>
    <mergeCell ref="J3:L3"/>
    <mergeCell ref="A5:I5"/>
    <mergeCell ref="J5:L5"/>
    <mergeCell ref="C6:I6"/>
    <mergeCell ref="J6:J7"/>
    <mergeCell ref="C7:I7"/>
    <mergeCell ref="A15:A18"/>
    <mergeCell ref="A23:A26"/>
    <mergeCell ref="B23:B26"/>
    <mergeCell ref="C23:C26"/>
    <mergeCell ref="D23:D26"/>
    <mergeCell ref="F23:F26"/>
    <mergeCell ref="K23:K26"/>
    <mergeCell ref="L23:L26"/>
    <mergeCell ref="M23:M26"/>
    <mergeCell ref="B15:B18"/>
    <mergeCell ref="C15:C18"/>
    <mergeCell ref="E19:E22"/>
    <mergeCell ref="M15:M18"/>
    <mergeCell ref="D15:D18"/>
    <mergeCell ref="F15:F18"/>
    <mergeCell ref="E23:E26"/>
    <mergeCell ref="M19:M22"/>
    <mergeCell ref="O19:O22"/>
    <mergeCell ref="P19:P22"/>
    <mergeCell ref="Q19:Q22"/>
    <mergeCell ref="R19:R22"/>
    <mergeCell ref="A39:Q39"/>
    <mergeCell ref="Q36:Q38"/>
    <mergeCell ref="M30:M32"/>
    <mergeCell ref="N30:N32"/>
    <mergeCell ref="O30:O32"/>
    <mergeCell ref="P30:P32"/>
    <mergeCell ref="Q30:Q32"/>
    <mergeCell ref="O36:O38"/>
    <mergeCell ref="P36:P38"/>
    <mergeCell ref="A30:A32"/>
    <mergeCell ref="B30:B32"/>
    <mergeCell ref="C30:C32"/>
    <mergeCell ref="D30:D32"/>
    <mergeCell ref="F30:F32"/>
    <mergeCell ref="K30:K32"/>
    <mergeCell ref="L30:L32"/>
    <mergeCell ref="E30:E32"/>
    <mergeCell ref="E33:E35"/>
    <mergeCell ref="F33:F35"/>
    <mergeCell ref="K33:K35"/>
    <mergeCell ref="A27:A29"/>
    <mergeCell ref="B27:B29"/>
    <mergeCell ref="C27:C29"/>
    <mergeCell ref="D27:D29"/>
    <mergeCell ref="F27:F29"/>
    <mergeCell ref="K36:K38"/>
    <mergeCell ref="L36:L38"/>
    <mergeCell ref="M36:M38"/>
    <mergeCell ref="E27:E29"/>
    <mergeCell ref="K27:K29"/>
    <mergeCell ref="L27:L29"/>
    <mergeCell ref="N36:N38"/>
    <mergeCell ref="A33:A35"/>
    <mergeCell ref="B33:B35"/>
    <mergeCell ref="C33:C35"/>
    <mergeCell ref="D33:D35"/>
    <mergeCell ref="A36:A38"/>
    <mergeCell ref="B36:B38"/>
    <mergeCell ref="C36:C38"/>
    <mergeCell ref="D36:D38"/>
    <mergeCell ref="F36:F38"/>
    <mergeCell ref="E36:E38"/>
    <mergeCell ref="L33:L35"/>
  </mergeCells>
  <conditionalFormatting sqref="Q19:Q21 P40:R1048576 J15:J38 P9:T9">
    <cfRule type="containsText" dxfId="63" priority="12" operator="containsText" text="Excessivamente elevado">
      <formula>NOT(ISERROR(SEARCH("Excessivamente elevado",J9)))</formula>
    </cfRule>
  </conditionalFormatting>
  <conditionalFormatting sqref="J15:J38">
    <cfRule type="cellIs" dxfId="62" priority="2" operator="lessThan">
      <formula>"K$25"</formula>
    </cfRule>
    <cfRule type="cellIs" dxfId="61" priority="3" operator="greaterThan">
      <formula>"J&amp;25"</formula>
    </cfRule>
    <cfRule type="cellIs" dxfId="60" priority="4" operator="greaterThan">
      <formula>"J$25"</formula>
    </cfRule>
    <cfRule type="containsText" priority="5" operator="containsText" text="Excessivamente elevado">
      <formula>NOT(ISERROR(SEARCH("Excessivamente elevado",J15)))</formula>
    </cfRule>
    <cfRule type="containsText" dxfId="59" priority="6" operator="containsText" text="Válido">
      <formula>NOT(ISERROR(SEARCH("Válido",J15)))</formula>
    </cfRule>
    <cfRule type="containsText" dxfId="58" priority="7" operator="containsText" text="Inexequível">
      <formula>NOT(ISERROR(SEARCH("Inexequível",J15)))</formula>
    </cfRule>
  </conditionalFormatting>
  <conditionalFormatting sqref="J15:J38">
    <cfRule type="containsText" dxfId="57" priority="2994" operator="containsText" text="Válido">
      <formula>NOT(ISERROR(SEARCH("Válido",J15)))</formula>
    </cfRule>
    <cfRule type="containsText" dxfId="56" priority="2995" operator="containsText" text="Inexequível">
      <formula>NOT(ISERROR(SEARCH("Inexequível",J15)))</formula>
    </cfRule>
    <cfRule type="aboveAverage" dxfId="55" priority="2996" aboveAverage="0"/>
  </conditionalFormatting>
  <conditionalFormatting sqref="J15:J38">
    <cfRule type="aboveAverage" dxfId="54" priority="3000" aboveAverage="0"/>
  </conditionalFormatting>
  <conditionalFormatting sqref="J12">
    <cfRule type="containsText" dxfId="53" priority="1" operator="containsText" text="Excessivamente elevado">
      <formula>NOT(ISERROR(SEARCH("Excessivamente elevado",J12)))</formula>
    </cfRule>
  </conditionalFormatting>
  <pageMargins left="0.19685039370078741" right="0.19685039370078741" top="0.78740157480314965" bottom="0.78740157480314965" header="0.31496062992125984" footer="0.31496062992125984"/>
  <pageSetup paperSize="9" scale="9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E287"/>
  <sheetViews>
    <sheetView zoomScaleNormal="100" workbookViewId="0">
      <selection activeCell="I12" sqref="I12"/>
    </sheetView>
  </sheetViews>
  <sheetFormatPr defaultColWidth="9.140625" defaultRowHeight="15"/>
  <cols>
    <col min="1" max="1" width="8.42578125" style="1" customWidth="1"/>
    <col min="2" max="2" width="63.7109375" style="1" customWidth="1"/>
    <col min="3" max="4" width="6.5703125" customWidth="1"/>
    <col min="5" max="5" width="16.85546875" style="166" customWidth="1"/>
    <col min="6" max="6" width="16.28515625" style="2" customWidth="1"/>
    <col min="7" max="7" width="16.7109375" style="3" customWidth="1"/>
    <col min="8" max="8" width="9.140625" style="2" customWidth="1"/>
    <col min="9" max="9" width="22.28515625" style="2" customWidth="1"/>
    <col min="10" max="10" width="9.5703125" style="2" bestFit="1" customWidth="1"/>
    <col min="11" max="11" width="10.7109375" style="2" bestFit="1" customWidth="1"/>
    <col min="12" max="12" width="12" style="2" customWidth="1"/>
    <col min="13" max="13" width="10.7109375" customWidth="1"/>
    <col min="14" max="14" width="11.28515625" customWidth="1"/>
    <col min="15" max="15" width="11.42578125" customWidth="1"/>
    <col min="16" max="16" width="11.5703125" bestFit="1" customWidth="1"/>
    <col min="17" max="17" width="17" customWidth="1"/>
    <col min="18" max="18" width="15.85546875" bestFit="1" customWidth="1"/>
  </cols>
  <sheetData>
    <row r="1" spans="1:29" ht="19.5">
      <c r="A1" s="268"/>
      <c r="B1" s="269"/>
      <c r="C1" s="269"/>
      <c r="D1" s="269"/>
      <c r="E1" s="269"/>
      <c r="F1" s="269"/>
      <c r="G1" s="269"/>
      <c r="H1" s="269"/>
      <c r="I1" s="269"/>
      <c r="J1" s="269"/>
      <c r="K1" s="269"/>
      <c r="L1" s="269"/>
      <c r="M1" s="269"/>
      <c r="N1" s="269"/>
      <c r="O1" s="269"/>
      <c r="P1" s="269"/>
      <c r="Q1" s="269"/>
      <c r="R1" s="182"/>
    </row>
    <row r="2" spans="1:29" ht="19.5">
      <c r="A2" s="273" t="s">
        <v>0</v>
      </c>
      <c r="B2" s="274"/>
      <c r="C2" s="274"/>
      <c r="D2" s="274"/>
      <c r="E2" s="274"/>
      <c r="F2" s="274"/>
      <c r="G2" s="274"/>
      <c r="H2" s="274"/>
      <c r="I2" s="274"/>
      <c r="J2" s="274"/>
      <c r="K2" s="274"/>
      <c r="L2" s="274"/>
      <c r="M2" s="274"/>
      <c r="N2" s="274"/>
      <c r="O2" s="274"/>
      <c r="P2" s="274"/>
      <c r="Q2" s="274"/>
      <c r="R2" s="183"/>
    </row>
    <row r="3" spans="1:29" ht="17.25">
      <c r="A3" s="47" t="s">
        <v>1</v>
      </c>
      <c r="B3" s="48"/>
      <c r="C3" s="49"/>
      <c r="D3" s="362" t="s">
        <v>2</v>
      </c>
      <c r="E3" s="362"/>
      <c r="F3" s="362"/>
      <c r="G3" s="48"/>
      <c r="H3" s="49"/>
      <c r="I3" s="362"/>
      <c r="J3" s="362"/>
      <c r="K3" s="362"/>
      <c r="L3" s="48"/>
      <c r="M3" s="48"/>
      <c r="N3" s="48"/>
      <c r="O3" s="48"/>
      <c r="P3" s="49"/>
      <c r="Q3" s="133"/>
      <c r="R3" s="133"/>
    </row>
    <row r="4" spans="1:29">
      <c r="A4" s="11"/>
      <c r="B4" s="35"/>
    </row>
    <row r="5" spans="1:29" ht="17.25">
      <c r="A5" s="387" t="s">
        <v>3</v>
      </c>
      <c r="B5" s="362"/>
      <c r="C5" s="362"/>
      <c r="D5" s="362"/>
      <c r="E5" s="362"/>
      <c r="F5" s="362"/>
      <c r="G5" s="362"/>
      <c r="H5" s="362"/>
      <c r="I5" s="362" t="s">
        <v>4</v>
      </c>
      <c r="J5" s="362"/>
      <c r="K5" s="362"/>
      <c r="M5" s="36"/>
    </row>
    <row r="6" spans="1:29">
      <c r="A6" s="31">
        <v>0.3</v>
      </c>
      <c r="B6" s="50"/>
      <c r="C6" s="392" t="s">
        <v>5</v>
      </c>
      <c r="D6" s="392"/>
      <c r="E6" s="392"/>
      <c r="F6" s="392"/>
      <c r="G6" s="392"/>
      <c r="H6" s="392"/>
      <c r="I6" s="276">
        <v>0.3</v>
      </c>
      <c r="J6" s="51" t="s">
        <v>6</v>
      </c>
      <c r="K6" s="51" t="s">
        <v>7</v>
      </c>
      <c r="M6" s="36"/>
    </row>
    <row r="7" spans="1:29">
      <c r="A7" s="37">
        <v>0.7</v>
      </c>
      <c r="B7" s="52"/>
      <c r="C7" s="393" t="s">
        <v>8</v>
      </c>
      <c r="D7" s="394"/>
      <c r="E7" s="394"/>
      <c r="F7" s="394"/>
      <c r="G7" s="394"/>
      <c r="H7" s="394"/>
      <c r="I7" s="277"/>
      <c r="J7" s="51" t="s">
        <v>9</v>
      </c>
      <c r="K7" s="51" t="s">
        <v>10</v>
      </c>
      <c r="L7"/>
      <c r="M7" s="36"/>
      <c r="S7" s="8"/>
      <c r="T7" s="8"/>
      <c r="U7" s="8"/>
      <c r="V7" s="8"/>
      <c r="W7" s="8"/>
      <c r="X7" s="8"/>
      <c r="Y7" s="8"/>
      <c r="Z7" s="8"/>
      <c r="AA7" s="8"/>
      <c r="AB7" s="8"/>
      <c r="AC7" s="8"/>
    </row>
    <row r="8" spans="1:29">
      <c r="A8" s="32"/>
      <c r="B8" s="38"/>
      <c r="C8" s="53"/>
      <c r="D8" s="53"/>
      <c r="E8" s="167"/>
      <c r="G8" s="2"/>
      <c r="H8"/>
      <c r="I8"/>
      <c r="J8"/>
      <c r="K8"/>
      <c r="L8" s="54"/>
      <c r="M8" s="36"/>
      <c r="S8" s="8"/>
      <c r="T8" s="8"/>
      <c r="U8" s="8"/>
      <c r="V8" s="8"/>
      <c r="W8" s="8"/>
      <c r="X8" s="8"/>
      <c r="Y8" s="8"/>
      <c r="Z8" s="8"/>
      <c r="AA8" s="8"/>
      <c r="AB8" s="8"/>
      <c r="AC8" s="8"/>
    </row>
    <row r="9" spans="1:29">
      <c r="A9" s="20"/>
    </row>
    <row r="10" spans="1:29" ht="19.5">
      <c r="A10" s="235" t="s">
        <v>161</v>
      </c>
      <c r="B10" s="236"/>
      <c r="C10" s="236"/>
      <c r="D10" s="236"/>
      <c r="E10" s="236"/>
      <c r="F10" s="236"/>
      <c r="G10" s="236"/>
      <c r="H10" s="236"/>
      <c r="I10" s="236"/>
      <c r="J10" s="236"/>
      <c r="K10" s="236"/>
      <c r="L10" s="236"/>
      <c r="M10" s="236"/>
      <c r="N10" s="236"/>
      <c r="O10" s="236"/>
      <c r="P10" s="236"/>
      <c r="Q10" s="236"/>
      <c r="R10" s="184"/>
    </row>
    <row r="11" spans="1:29" ht="12.75">
      <c r="A11" s="17"/>
      <c r="B11" s="55"/>
      <c r="C11" s="56"/>
      <c r="D11" s="56"/>
      <c r="E11" s="168"/>
      <c r="F11" s="58"/>
      <c r="G11" s="39"/>
      <c r="M11" s="40"/>
      <c r="N11" s="41"/>
      <c r="O11" s="59"/>
      <c r="P11" s="59"/>
      <c r="Q11" s="59"/>
      <c r="R11" s="59"/>
    </row>
    <row r="12" spans="1:29" ht="45.75" customHeight="1">
      <c r="A12" s="388" t="s">
        <v>12</v>
      </c>
      <c r="B12" s="390" t="s">
        <v>13</v>
      </c>
      <c r="C12" s="390" t="s">
        <v>14</v>
      </c>
      <c r="D12" s="390" t="s">
        <v>162</v>
      </c>
      <c r="E12" s="390" t="s">
        <v>16</v>
      </c>
      <c r="F12" s="159" t="s">
        <v>18</v>
      </c>
      <c r="G12" s="159" t="s">
        <v>19</v>
      </c>
      <c r="H12" s="160" t="s">
        <v>20</v>
      </c>
      <c r="I12" s="161" t="s">
        <v>21</v>
      </c>
      <c r="J12" s="160" t="s">
        <v>22</v>
      </c>
      <c r="K12" s="160" t="s">
        <v>23</v>
      </c>
      <c r="L12" s="161" t="s">
        <v>24</v>
      </c>
      <c r="M12" s="161" t="s">
        <v>25</v>
      </c>
      <c r="N12" s="161" t="s">
        <v>26</v>
      </c>
      <c r="O12" s="161" t="s">
        <v>27</v>
      </c>
      <c r="P12" s="397" t="s">
        <v>28</v>
      </c>
      <c r="Q12" s="398"/>
      <c r="R12" s="399"/>
    </row>
    <row r="13" spans="1:29" ht="48.75" customHeight="1">
      <c r="A13" s="389"/>
      <c r="B13" s="391"/>
      <c r="C13" s="391"/>
      <c r="D13" s="391"/>
      <c r="E13" s="391"/>
      <c r="F13" s="395" t="s">
        <v>33</v>
      </c>
      <c r="G13" s="395"/>
      <c r="H13" s="395"/>
      <c r="I13" s="395"/>
      <c r="J13" s="396" t="s">
        <v>163</v>
      </c>
      <c r="K13" s="396"/>
      <c r="L13" s="396"/>
      <c r="M13" s="396"/>
      <c r="N13" s="396"/>
      <c r="O13" s="396"/>
      <c r="P13" s="162" t="s">
        <v>29</v>
      </c>
      <c r="Q13" s="10" t="s">
        <v>164</v>
      </c>
      <c r="R13" s="10" t="s">
        <v>165</v>
      </c>
    </row>
    <row r="14" spans="1:29" ht="23.25" customHeight="1">
      <c r="A14" s="405">
        <v>1</v>
      </c>
      <c r="B14" s="418" t="s">
        <v>166</v>
      </c>
      <c r="C14" s="410" t="s">
        <v>36</v>
      </c>
      <c r="D14" s="412">
        <v>84</v>
      </c>
      <c r="E14" s="309" t="s">
        <v>167</v>
      </c>
      <c r="F14" s="26" t="s">
        <v>40</v>
      </c>
      <c r="G14" s="26" t="s">
        <v>168</v>
      </c>
      <c r="H14" s="105" t="s">
        <v>169</v>
      </c>
      <c r="I14" s="163" t="s">
        <v>65</v>
      </c>
      <c r="J14" s="385">
        <f>AVERAGE(H14:H18)</f>
        <v>3.6624999999999996</v>
      </c>
      <c r="K14" s="385">
        <f>MEDIAN(H14:H18)</f>
        <v>3.875</v>
      </c>
      <c r="L14" s="375">
        <f>(J14*1.3)</f>
        <v>4.7612499999999995</v>
      </c>
      <c r="M14" s="375">
        <f>0.7*J14</f>
        <v>2.5637499999999998</v>
      </c>
      <c r="N14" s="377">
        <f>STDEV(H14:H18)</f>
        <v>0.66253930701003449</v>
      </c>
      <c r="O14" s="379">
        <f>N14/J14</f>
        <v>0.18089810430308112</v>
      </c>
      <c r="P14" s="400">
        <f>IF(O14&gt;30%,MIN(H14:H18),IF(J14&lt;K14,J14,K14))</f>
        <v>3.6624999999999996</v>
      </c>
      <c r="Q14" s="402">
        <f>P14*D14</f>
        <v>307.64999999999998</v>
      </c>
      <c r="R14" s="402">
        <f>Q14*5</f>
        <v>1538.25</v>
      </c>
    </row>
    <row r="15" spans="1:29" ht="23.25" customHeight="1">
      <c r="A15" s="406"/>
      <c r="B15" s="419"/>
      <c r="C15" s="411"/>
      <c r="D15" s="413"/>
      <c r="E15" s="292"/>
      <c r="F15" s="26" t="s">
        <v>40</v>
      </c>
      <c r="G15" s="22" t="s">
        <v>93</v>
      </c>
      <c r="H15" s="27">
        <v>2.7</v>
      </c>
      <c r="I15" s="6" t="str">
        <f>IF(H15&gt;$L$14,"EXCESSIVAMENTE ELEVADO",IF(H15&lt;$M$14,"INCONSISTENTE","VÁLIDO"))</f>
        <v>VÁLIDO</v>
      </c>
      <c r="J15" s="385"/>
      <c r="K15" s="385"/>
      <c r="L15" s="375"/>
      <c r="M15" s="375"/>
      <c r="N15" s="377"/>
      <c r="O15" s="379"/>
      <c r="P15" s="401"/>
      <c r="Q15" s="403"/>
      <c r="R15" s="403"/>
    </row>
    <row r="16" spans="1:29" ht="23.25" customHeight="1">
      <c r="A16" s="406"/>
      <c r="B16" s="419"/>
      <c r="C16" s="411"/>
      <c r="D16" s="413"/>
      <c r="E16" s="292"/>
      <c r="F16" s="26" t="s">
        <v>40</v>
      </c>
      <c r="G16" s="22" t="s">
        <v>170</v>
      </c>
      <c r="H16" s="25">
        <v>4.2</v>
      </c>
      <c r="I16" s="6" t="str">
        <f>IF(H16&gt;$L$14,"EXCESSIVAMENTE ELEVADO",IF(H16&lt;$M$14,"INCONSISTENTE","VÁLIDO"))</f>
        <v>VÁLIDO</v>
      </c>
      <c r="J16" s="385"/>
      <c r="K16" s="385"/>
      <c r="L16" s="375"/>
      <c r="M16" s="375"/>
      <c r="N16" s="377"/>
      <c r="O16" s="379"/>
      <c r="P16" s="401"/>
      <c r="Q16" s="403"/>
      <c r="R16" s="403"/>
    </row>
    <row r="17" spans="1:18" ht="23.25" customHeight="1">
      <c r="A17" s="406"/>
      <c r="B17" s="419"/>
      <c r="C17" s="411"/>
      <c r="D17" s="413"/>
      <c r="E17" s="292"/>
      <c r="F17" s="26" t="s">
        <v>53</v>
      </c>
      <c r="G17" s="22" t="s">
        <v>54</v>
      </c>
      <c r="H17" s="25">
        <v>3.8</v>
      </c>
      <c r="I17" s="6" t="str">
        <f>IF(H17&gt;$L$14,"EXCESSIVAMENTE ELEVADO",IF(H17&lt;$M$14,"INCONSISTENTE","VÁLIDO"))</f>
        <v>VÁLIDO</v>
      </c>
      <c r="J17" s="385"/>
      <c r="K17" s="385"/>
      <c r="L17" s="375"/>
      <c r="M17" s="375"/>
      <c r="N17" s="377"/>
      <c r="O17" s="379"/>
      <c r="P17" s="401"/>
      <c r="Q17" s="403"/>
      <c r="R17" s="403"/>
    </row>
    <row r="18" spans="1:18" ht="23.25" customHeight="1">
      <c r="A18" s="407"/>
      <c r="B18" s="420"/>
      <c r="C18" s="421"/>
      <c r="D18" s="422"/>
      <c r="E18" s="248"/>
      <c r="F18" s="22" t="s">
        <v>40</v>
      </c>
      <c r="G18" s="22" t="s">
        <v>171</v>
      </c>
      <c r="H18" s="25">
        <v>3.95</v>
      </c>
      <c r="I18" s="6" t="str">
        <f>IF(H18&gt;$L$14,"EXCESSIVAMENTE ELEVADO",IF(H18&lt;$M$14,"INCONSISTENTE","VÁLIDO"))</f>
        <v>VÁLIDO</v>
      </c>
      <c r="J18" s="385"/>
      <c r="K18" s="386"/>
      <c r="L18" s="376"/>
      <c r="M18" s="376"/>
      <c r="N18" s="378"/>
      <c r="O18" s="380"/>
      <c r="P18" s="417"/>
      <c r="Q18" s="404"/>
      <c r="R18" s="404"/>
    </row>
    <row r="19" spans="1:18" ht="23.25" customHeight="1">
      <c r="A19" s="405">
        <v>2</v>
      </c>
      <c r="B19" s="408" t="s">
        <v>172</v>
      </c>
      <c r="C19" s="410" t="s">
        <v>173</v>
      </c>
      <c r="D19" s="412">
        <v>3120</v>
      </c>
      <c r="E19" s="309" t="s">
        <v>174</v>
      </c>
      <c r="F19" s="26" t="s">
        <v>38</v>
      </c>
      <c r="G19" s="22" t="s">
        <v>175</v>
      </c>
      <c r="H19" s="25">
        <v>4.42</v>
      </c>
      <c r="I19" s="97" t="str">
        <f>IF(H19&gt;$L$19,"EXCESSIVAMENTE ELEVADO",IF(H19&lt;$M$19,"INCONSISTENTE","VÁLIDO"))</f>
        <v>VÁLIDO</v>
      </c>
      <c r="J19" s="350">
        <f>AVERAGE(H19:H23)</f>
        <v>3.9824999999999999</v>
      </c>
      <c r="K19" s="415">
        <f>MEDIAN(H19:H23)</f>
        <v>4.0149999999999997</v>
      </c>
      <c r="L19" s="381">
        <f>(J19*1.3)</f>
        <v>5.1772499999999999</v>
      </c>
      <c r="M19" s="381">
        <f>0.7*J19</f>
        <v>2.78775</v>
      </c>
      <c r="N19" s="382">
        <f>STDEV(H19:H23)</f>
        <v>0.62643834493108774</v>
      </c>
      <c r="O19" s="383">
        <f>N19/J19</f>
        <v>0.15729776395005343</v>
      </c>
      <c r="P19" s="400">
        <f>IF(O19&gt;30%,MIN(H19:H23),IF(J19&lt;K19,J19,K19))</f>
        <v>3.9824999999999999</v>
      </c>
      <c r="Q19" s="402">
        <f>P19*D19</f>
        <v>12425.4</v>
      </c>
      <c r="R19" s="402">
        <f>Q19*5</f>
        <v>62127</v>
      </c>
    </row>
    <row r="20" spans="1:18" ht="23.25" customHeight="1">
      <c r="A20" s="406"/>
      <c r="B20" s="409"/>
      <c r="C20" s="411"/>
      <c r="D20" s="413"/>
      <c r="E20" s="292"/>
      <c r="F20" s="26" t="s">
        <v>40</v>
      </c>
      <c r="G20" s="22" t="s">
        <v>176</v>
      </c>
      <c r="H20" s="25">
        <v>4.5999999999999996</v>
      </c>
      <c r="I20" s="97" t="str">
        <f t="shared" ref="I20:I23" si="0">IF(H20&gt;$L$19,"EXCESSIVAMENTE ELEVADO",IF(H20&lt;$M$19,"INCONSISTENTE","VÁLIDO"))</f>
        <v>VÁLIDO</v>
      </c>
      <c r="J20" s="350"/>
      <c r="K20" s="416"/>
      <c r="L20" s="375"/>
      <c r="M20" s="375"/>
      <c r="N20" s="377"/>
      <c r="O20" s="379"/>
      <c r="P20" s="401"/>
      <c r="Q20" s="403"/>
      <c r="R20" s="403"/>
    </row>
    <row r="21" spans="1:18" ht="23.25" customHeight="1">
      <c r="A21" s="406"/>
      <c r="B21" s="409"/>
      <c r="C21" s="411"/>
      <c r="D21" s="413"/>
      <c r="E21" s="292"/>
      <c r="F21" s="22" t="s">
        <v>106</v>
      </c>
      <c r="G21" s="22" t="s">
        <v>107</v>
      </c>
      <c r="H21" s="25">
        <v>3.61</v>
      </c>
      <c r="I21" s="97" t="str">
        <f t="shared" si="0"/>
        <v>VÁLIDO</v>
      </c>
      <c r="J21" s="350"/>
      <c r="K21" s="416"/>
      <c r="L21" s="375"/>
      <c r="M21" s="375"/>
      <c r="N21" s="377"/>
      <c r="O21" s="379"/>
      <c r="P21" s="401"/>
      <c r="Q21" s="403"/>
      <c r="R21" s="403"/>
    </row>
    <row r="22" spans="1:18" ht="23.25" customHeight="1">
      <c r="A22" s="406"/>
      <c r="B22" s="409"/>
      <c r="C22" s="411"/>
      <c r="D22" s="413"/>
      <c r="E22" s="292"/>
      <c r="F22" s="66" t="s">
        <v>106</v>
      </c>
      <c r="G22" s="66" t="s">
        <v>177</v>
      </c>
      <c r="H22" s="105" t="s">
        <v>178</v>
      </c>
      <c r="I22" s="163" t="s">
        <v>65</v>
      </c>
      <c r="J22" s="414"/>
      <c r="K22" s="416"/>
      <c r="L22" s="375"/>
      <c r="M22" s="375"/>
      <c r="N22" s="377"/>
      <c r="O22" s="379"/>
      <c r="P22" s="401"/>
      <c r="Q22" s="403"/>
      <c r="R22" s="403"/>
    </row>
    <row r="23" spans="1:18" ht="23.25" customHeight="1">
      <c r="A23" s="407"/>
      <c r="B23" s="409"/>
      <c r="C23" s="411"/>
      <c r="D23" s="413"/>
      <c r="E23" s="423"/>
      <c r="F23" s="66" t="s">
        <v>53</v>
      </c>
      <c r="G23" s="66" t="s">
        <v>54</v>
      </c>
      <c r="H23" s="27">
        <v>3.3</v>
      </c>
      <c r="I23" s="106" t="str">
        <f t="shared" si="0"/>
        <v>VÁLIDO</v>
      </c>
      <c r="J23" s="414"/>
      <c r="K23" s="416"/>
      <c r="L23" s="375"/>
      <c r="M23" s="375"/>
      <c r="N23" s="377"/>
      <c r="O23" s="379"/>
      <c r="P23" s="401"/>
      <c r="Q23" s="403"/>
      <c r="R23" s="404"/>
    </row>
    <row r="24" spans="1:18" ht="23.25" customHeight="1">
      <c r="A24" s="431">
        <v>3</v>
      </c>
      <c r="B24" s="433" t="s">
        <v>179</v>
      </c>
      <c r="C24" s="346" t="s">
        <v>36</v>
      </c>
      <c r="D24" s="348">
        <v>1500</v>
      </c>
      <c r="E24" s="437" t="s">
        <v>180</v>
      </c>
      <c r="F24" s="71" t="s">
        <v>40</v>
      </c>
      <c r="G24" s="71" t="s">
        <v>92</v>
      </c>
      <c r="H24" s="27">
        <v>6.29</v>
      </c>
      <c r="I24" s="68" t="str">
        <f>IF(H24&gt;$L$24,"EXCESSIVAMENTE ELEVADO",IF(H24&lt;$M$24,"INCONSISTENTE","VÁLIDO"))</f>
        <v>VÁLIDO</v>
      </c>
      <c r="J24" s="350">
        <f>AVERAGE(H24:H27)</f>
        <v>7.7799999999999994</v>
      </c>
      <c r="K24" s="350">
        <f>MEDIAN(H24:H27)</f>
        <v>7.3650000000000002</v>
      </c>
      <c r="L24" s="345">
        <f>(J24*1.3)</f>
        <v>10.113999999999999</v>
      </c>
      <c r="M24" s="345">
        <f>0.7*J24</f>
        <v>5.4459999999999988</v>
      </c>
      <c r="N24" s="424">
        <f>STDEV(H24:H27)</f>
        <v>1.6851706145076248</v>
      </c>
      <c r="O24" s="425">
        <f>N24/J24</f>
        <v>0.21660290674905205</v>
      </c>
      <c r="P24" s="426">
        <f>IF(O24&gt;30%,MIN(H24:H27),IF(J24&lt;K24,J24,K24))</f>
        <v>7.3650000000000002</v>
      </c>
      <c r="Q24" s="354">
        <f>P24*D24</f>
        <v>11047.5</v>
      </c>
      <c r="R24" s="485">
        <f>Q24*5</f>
        <v>55237.5</v>
      </c>
    </row>
    <row r="25" spans="1:18" ht="23.25" customHeight="1">
      <c r="A25" s="432"/>
      <c r="B25" s="433"/>
      <c r="C25" s="346"/>
      <c r="D25" s="348"/>
      <c r="E25" s="438"/>
      <c r="F25" s="71" t="s">
        <v>106</v>
      </c>
      <c r="G25" s="22" t="s">
        <v>107</v>
      </c>
      <c r="H25" s="27">
        <v>10.1</v>
      </c>
      <c r="I25" s="68" t="str">
        <f t="shared" ref="I25:I27" si="1">IF(H25&gt;$L$24,"EXCESSIVAMENTE ELEVADO",IF(H25&lt;$M$24,"INCONSISTENTE","VÁLIDO"))</f>
        <v>VÁLIDO</v>
      </c>
      <c r="J25" s="350"/>
      <c r="K25" s="350"/>
      <c r="L25" s="345"/>
      <c r="M25" s="345"/>
      <c r="N25" s="424"/>
      <c r="O25" s="425"/>
      <c r="P25" s="426"/>
      <c r="Q25" s="354"/>
      <c r="R25" s="486"/>
    </row>
    <row r="26" spans="1:18" ht="23.25" customHeight="1">
      <c r="A26" s="432"/>
      <c r="B26" s="433"/>
      <c r="C26" s="346"/>
      <c r="D26" s="348"/>
      <c r="E26" s="438"/>
      <c r="F26" s="66" t="s">
        <v>53</v>
      </c>
      <c r="G26" s="66" t="s">
        <v>54</v>
      </c>
      <c r="H26" s="27">
        <v>6.83</v>
      </c>
      <c r="I26" s="68" t="str">
        <f t="shared" si="1"/>
        <v>VÁLIDO</v>
      </c>
      <c r="J26" s="350"/>
      <c r="K26" s="350"/>
      <c r="L26" s="345"/>
      <c r="M26" s="345"/>
      <c r="N26" s="424"/>
      <c r="O26" s="425"/>
      <c r="P26" s="426"/>
      <c r="Q26" s="354"/>
      <c r="R26" s="486"/>
    </row>
    <row r="27" spans="1:18" ht="23.25" customHeight="1">
      <c r="A27" s="432"/>
      <c r="B27" s="434"/>
      <c r="C27" s="435"/>
      <c r="D27" s="436"/>
      <c r="E27" s="438"/>
      <c r="F27" s="71" t="s">
        <v>40</v>
      </c>
      <c r="G27" s="71" t="s">
        <v>176</v>
      </c>
      <c r="H27" s="27">
        <v>7.9</v>
      </c>
      <c r="I27" s="68" t="str">
        <f t="shared" si="1"/>
        <v>VÁLIDO</v>
      </c>
      <c r="J27" s="350"/>
      <c r="K27" s="350"/>
      <c r="L27" s="345"/>
      <c r="M27" s="345"/>
      <c r="N27" s="424"/>
      <c r="O27" s="425"/>
      <c r="P27" s="426"/>
      <c r="Q27" s="354"/>
      <c r="R27" s="486"/>
    </row>
    <row r="28" spans="1:18" ht="23.25" customHeight="1">
      <c r="A28" s="427">
        <v>4</v>
      </c>
      <c r="B28" s="430" t="s">
        <v>181</v>
      </c>
      <c r="C28" s="346" t="s">
        <v>182</v>
      </c>
      <c r="D28" s="348">
        <v>60</v>
      </c>
      <c r="E28" s="251" t="s">
        <v>183</v>
      </c>
      <c r="F28" s="128" t="s">
        <v>38</v>
      </c>
      <c r="G28" s="26" t="s">
        <v>184</v>
      </c>
      <c r="H28" s="27">
        <v>47.99</v>
      </c>
      <c r="I28" s="7" t="str">
        <f>IF(H28&gt;$L$28,"EXCESSIVAMENTE ELEVADO",IF(H28&lt;$M$28,"INCONSISTENTE","VÁLIDO"))</f>
        <v>VÁLIDO</v>
      </c>
      <c r="J28" s="385">
        <f>AVERAGE(H28:H32)</f>
        <v>45.838000000000001</v>
      </c>
      <c r="K28" s="385">
        <f>MEDIAN(H28:H32)</f>
        <v>47.99</v>
      </c>
      <c r="L28" s="375">
        <f>(J28*1.3)</f>
        <v>59.589400000000005</v>
      </c>
      <c r="M28" s="375">
        <f>0.7*J28</f>
        <v>32.086599999999997</v>
      </c>
      <c r="N28" s="377">
        <f>STDEV(H28:H32)</f>
        <v>9.9901061055426243</v>
      </c>
      <c r="O28" s="379">
        <f>N28/J28</f>
        <v>0.21794376075619845</v>
      </c>
      <c r="P28" s="401">
        <f>IF(O28&gt;30%,MIN(H28:H32),IF(J28&lt;K28,J28,K28))</f>
        <v>45.838000000000001</v>
      </c>
      <c r="Q28" s="403">
        <f>P28*D28</f>
        <v>2750.28</v>
      </c>
      <c r="R28" s="402">
        <f>Q28*5</f>
        <v>13751.400000000001</v>
      </c>
    </row>
    <row r="29" spans="1:18" ht="23.25" customHeight="1">
      <c r="A29" s="428"/>
      <c r="B29" s="430"/>
      <c r="C29" s="346"/>
      <c r="D29" s="348"/>
      <c r="E29" s="252"/>
      <c r="F29" s="128" t="s">
        <v>38</v>
      </c>
      <c r="G29" s="22" t="s">
        <v>185</v>
      </c>
      <c r="H29" s="27">
        <v>36.9</v>
      </c>
      <c r="I29" s="6" t="str">
        <f>IF(H29&gt;$L$28,"EXCESSIVAMENTE ELEVADO",IF(H29&lt;$M$28,"INCONSISTENTE","VÁLIDO"))</f>
        <v>VÁLIDO</v>
      </c>
      <c r="J29" s="385"/>
      <c r="K29" s="385"/>
      <c r="L29" s="375"/>
      <c r="M29" s="375"/>
      <c r="N29" s="377"/>
      <c r="O29" s="379"/>
      <c r="P29" s="401"/>
      <c r="Q29" s="403"/>
      <c r="R29" s="403"/>
    </row>
    <row r="30" spans="1:18" ht="23.25" customHeight="1">
      <c r="A30" s="428"/>
      <c r="B30" s="430"/>
      <c r="C30" s="346"/>
      <c r="D30" s="348"/>
      <c r="E30" s="252"/>
      <c r="F30" s="128" t="s">
        <v>40</v>
      </c>
      <c r="G30" s="22" t="s">
        <v>176</v>
      </c>
      <c r="H30" s="27">
        <v>55.9</v>
      </c>
      <c r="I30" s="6" t="str">
        <f>IF(H30&gt;$L$28,"EXCESSIVAMENTE ELEVADO",IF(H30&lt;$M$28,"INCONSISTENTE","VÁLIDO"))</f>
        <v>VÁLIDO</v>
      </c>
      <c r="J30" s="385"/>
      <c r="K30" s="385"/>
      <c r="L30" s="375"/>
      <c r="M30" s="375"/>
      <c r="N30" s="377"/>
      <c r="O30" s="379"/>
      <c r="P30" s="401"/>
      <c r="Q30" s="403"/>
      <c r="R30" s="403"/>
    </row>
    <row r="31" spans="1:18" ht="23.25" customHeight="1">
      <c r="A31" s="428"/>
      <c r="B31" s="430"/>
      <c r="C31" s="346"/>
      <c r="D31" s="348"/>
      <c r="E31" s="252"/>
      <c r="F31" s="104" t="s">
        <v>106</v>
      </c>
      <c r="G31" s="22" t="s">
        <v>107</v>
      </c>
      <c r="H31" s="27">
        <v>54.4</v>
      </c>
      <c r="I31" s="6" t="str">
        <f>IF(H31&gt;$L$28,"EXCESSIVAMENTE ELEVADO",IF(H31&lt;$M$28,"INCONSISTENTE","VÁLIDO"))</f>
        <v>VÁLIDO</v>
      </c>
      <c r="J31" s="385"/>
      <c r="K31" s="385"/>
      <c r="L31" s="375"/>
      <c r="M31" s="375"/>
      <c r="N31" s="377"/>
      <c r="O31" s="379"/>
      <c r="P31" s="401"/>
      <c r="Q31" s="403"/>
      <c r="R31" s="403"/>
    </row>
    <row r="32" spans="1:18" ht="23.25" customHeight="1">
      <c r="A32" s="429"/>
      <c r="B32" s="430"/>
      <c r="C32" s="346"/>
      <c r="D32" s="348"/>
      <c r="E32" s="252"/>
      <c r="F32" s="128" t="s">
        <v>53</v>
      </c>
      <c r="G32" s="71" t="s">
        <v>54</v>
      </c>
      <c r="H32" s="27">
        <v>34</v>
      </c>
      <c r="I32" s="6" t="str">
        <f>IF(H32&gt;$L$28,"EXCESSIVAMENTE ELEVADO",IF(H32&lt;$M$28,"INCONSISTENTE","VÁLIDO"))</f>
        <v>VÁLIDO</v>
      </c>
      <c r="J32" s="386"/>
      <c r="K32" s="386"/>
      <c r="L32" s="376"/>
      <c r="M32" s="376"/>
      <c r="N32" s="378"/>
      <c r="O32" s="380"/>
      <c r="P32" s="417"/>
      <c r="Q32" s="404"/>
      <c r="R32" s="404"/>
    </row>
    <row r="33" spans="1:18" ht="23.25" customHeight="1">
      <c r="A33" s="405">
        <v>5</v>
      </c>
      <c r="B33" s="409" t="s">
        <v>186</v>
      </c>
      <c r="C33" s="411" t="s">
        <v>187</v>
      </c>
      <c r="D33" s="413">
        <v>9</v>
      </c>
      <c r="E33" s="304" t="s">
        <v>188</v>
      </c>
      <c r="F33" s="26" t="s">
        <v>38</v>
      </c>
      <c r="G33" s="22" t="s">
        <v>189</v>
      </c>
      <c r="H33" s="27">
        <v>8.91</v>
      </c>
      <c r="I33" s="6" t="str">
        <f>IF(H33&gt;$L$33,"EXCESSIVAMENTE ELEVADO",IF(H33&lt;$M$33,"INCONSISTENTE","VÁLIDO"))</f>
        <v>VÁLIDO</v>
      </c>
      <c r="J33" s="384">
        <f>AVERAGE(H33:H36)</f>
        <v>7.9799999999999995</v>
      </c>
      <c r="K33" s="384">
        <f>MEDIAN(H33:H36)</f>
        <v>8.91</v>
      </c>
      <c r="L33" s="381">
        <f>(J33*1.3)</f>
        <v>10.374000000000001</v>
      </c>
      <c r="M33" s="381">
        <f>0.7*J33</f>
        <v>5.5859999999999994</v>
      </c>
      <c r="N33" s="382">
        <f>STDEV(H33:H36)</f>
        <v>1.6805653810548509</v>
      </c>
      <c r="O33" s="383">
        <f>N33/J33</f>
        <v>0.21059716554572067</v>
      </c>
      <c r="P33" s="400">
        <f>IF(O33&gt;30%,MIN(H33:H36),IF(J33&lt;K33,J33,K33))</f>
        <v>7.9799999999999995</v>
      </c>
      <c r="Q33" s="402">
        <f>P33*D33</f>
        <v>71.819999999999993</v>
      </c>
      <c r="R33" s="402">
        <f>Q33*5</f>
        <v>359.09999999999997</v>
      </c>
    </row>
    <row r="34" spans="1:18" ht="23.25" customHeight="1">
      <c r="A34" s="406"/>
      <c r="B34" s="409"/>
      <c r="C34" s="411"/>
      <c r="D34" s="413"/>
      <c r="E34" s="292"/>
      <c r="F34" s="26" t="s">
        <v>38</v>
      </c>
      <c r="G34" s="22" t="s">
        <v>190</v>
      </c>
      <c r="H34" s="105" t="s">
        <v>191</v>
      </c>
      <c r="I34" s="6" t="str">
        <f>IF(H34&gt;$L$33,"EXCESSIVAMENTE ELEVADO",IF(H34&lt;$M$33,"INCONSISTENTE","VÁLIDO"))</f>
        <v>EXCESSIVAMENTE ELEVADO</v>
      </c>
      <c r="J34" s="385"/>
      <c r="K34" s="385"/>
      <c r="L34" s="375"/>
      <c r="M34" s="375"/>
      <c r="N34" s="377"/>
      <c r="O34" s="379"/>
      <c r="P34" s="401"/>
      <c r="Q34" s="403"/>
      <c r="R34" s="403"/>
    </row>
    <row r="35" spans="1:18" ht="23.25" customHeight="1">
      <c r="A35" s="406"/>
      <c r="B35" s="409"/>
      <c r="C35" s="411"/>
      <c r="D35" s="413"/>
      <c r="E35" s="292"/>
      <c r="F35" s="22" t="s">
        <v>38</v>
      </c>
      <c r="G35" s="22" t="s">
        <v>192</v>
      </c>
      <c r="H35" s="27">
        <v>8.99</v>
      </c>
      <c r="I35" s="6" t="str">
        <f>IF(H35&gt;$L$33,"EXCESSIVAMENTE ELEVADO",IF(H35&lt;$M$33,"INCONSISTENTE","VÁLIDO"))</f>
        <v>VÁLIDO</v>
      </c>
      <c r="J35" s="385"/>
      <c r="K35" s="385"/>
      <c r="L35" s="375"/>
      <c r="M35" s="375"/>
      <c r="N35" s="377"/>
      <c r="O35" s="379"/>
      <c r="P35" s="401"/>
      <c r="Q35" s="403"/>
      <c r="R35" s="403"/>
    </row>
    <row r="36" spans="1:18" ht="23.25" customHeight="1">
      <c r="A36" s="406"/>
      <c r="B36" s="442"/>
      <c r="C36" s="421"/>
      <c r="D36" s="422"/>
      <c r="E36" s="248"/>
      <c r="F36" s="22" t="s">
        <v>53</v>
      </c>
      <c r="G36" s="22" t="s">
        <v>54</v>
      </c>
      <c r="H36" s="27">
        <v>6.04</v>
      </c>
      <c r="I36" s="6" t="str">
        <f>IF(H36&gt;$L$33,"EXCESSIVAMENTE ELEVADO",IF(H36&lt;$M$33,"INCONSISTENTE","VÁLIDO"))</f>
        <v>VÁLIDO</v>
      </c>
      <c r="J36" s="386"/>
      <c r="K36" s="386"/>
      <c r="L36" s="376"/>
      <c r="M36" s="376"/>
      <c r="N36" s="378"/>
      <c r="O36" s="380"/>
      <c r="P36" s="417"/>
      <c r="Q36" s="404"/>
      <c r="R36" s="403"/>
    </row>
    <row r="37" spans="1:18" ht="23.25" customHeight="1">
      <c r="A37" s="405">
        <v>6</v>
      </c>
      <c r="B37" s="439" t="s">
        <v>193</v>
      </c>
      <c r="C37" s="410" t="s">
        <v>36</v>
      </c>
      <c r="D37" s="412">
        <v>10</v>
      </c>
      <c r="E37" s="309" t="s">
        <v>194</v>
      </c>
      <c r="F37" s="26" t="s">
        <v>38</v>
      </c>
      <c r="G37" s="22" t="s">
        <v>195</v>
      </c>
      <c r="H37" s="27">
        <v>8.9</v>
      </c>
      <c r="I37" s="6" t="str">
        <f>IF(H37&gt;$L$37,"EXCESSIVAMENTE ELEVADO",IF(H37&lt;$M$37,"INCONSISTENTE","VÁLIDO"))</f>
        <v>VÁLIDO</v>
      </c>
      <c r="J37" s="384">
        <f>AVERAGE(H37:H41)</f>
        <v>9.9974999999999987</v>
      </c>
      <c r="K37" s="384">
        <f>MEDIAN(H37:H41)</f>
        <v>9.9450000000000003</v>
      </c>
      <c r="L37" s="381">
        <f>(J37*1.3)</f>
        <v>12.996749999999999</v>
      </c>
      <c r="M37" s="381">
        <f>0.7*J37</f>
        <v>6.9982499999999987</v>
      </c>
      <c r="N37" s="382">
        <f>STDEV(H37:H41)</f>
        <v>1.222030414242367</v>
      </c>
      <c r="O37" s="383">
        <f>N37/J37</f>
        <v>0.12223359982419277</v>
      </c>
      <c r="P37" s="400">
        <f>IF(O37&gt;30%,MIN(H37:H41),IF(J37&lt;K37,J37,K37))</f>
        <v>9.9450000000000003</v>
      </c>
      <c r="Q37" s="402">
        <f>P37*D37</f>
        <v>99.45</v>
      </c>
      <c r="R37" s="402">
        <f>Q37*5</f>
        <v>497.25</v>
      </c>
    </row>
    <row r="38" spans="1:18" ht="23.25" customHeight="1">
      <c r="A38" s="406"/>
      <c r="B38" s="440"/>
      <c r="C38" s="411"/>
      <c r="D38" s="413"/>
      <c r="E38" s="292"/>
      <c r="F38" s="26" t="s">
        <v>38</v>
      </c>
      <c r="G38" s="22" t="s">
        <v>196</v>
      </c>
      <c r="H38" s="105" t="s">
        <v>197</v>
      </c>
      <c r="I38" s="6" t="str">
        <f>IF(H38&gt;$L$37,"EXCESSIVAMENTE ELEVADO",IF(H38&lt;$M$37,"INCONSISTENTE","VÁLIDO"))</f>
        <v>EXCESSIVAMENTE ELEVADO</v>
      </c>
      <c r="J38" s="385"/>
      <c r="K38" s="385"/>
      <c r="L38" s="375"/>
      <c r="M38" s="375"/>
      <c r="N38" s="377"/>
      <c r="O38" s="379"/>
      <c r="P38" s="401"/>
      <c r="Q38" s="403"/>
      <c r="R38" s="403"/>
    </row>
    <row r="39" spans="1:18" ht="23.25" customHeight="1">
      <c r="A39" s="406"/>
      <c r="B39" s="440"/>
      <c r="C39" s="411"/>
      <c r="D39" s="413"/>
      <c r="E39" s="292"/>
      <c r="F39" s="26" t="s">
        <v>40</v>
      </c>
      <c r="G39" s="22" t="s">
        <v>92</v>
      </c>
      <c r="H39" s="27">
        <v>8.99</v>
      </c>
      <c r="I39" s="6" t="str">
        <f>IF(H39&gt;$L$37,"EXCESSIVAMENTE ELEVADO",IF(H39&lt;$M$37,"INCONSISTENTE","VÁLIDO"))</f>
        <v>VÁLIDO</v>
      </c>
      <c r="J39" s="385"/>
      <c r="K39" s="385"/>
      <c r="L39" s="375"/>
      <c r="M39" s="375"/>
      <c r="N39" s="377"/>
      <c r="O39" s="379"/>
      <c r="P39" s="401"/>
      <c r="Q39" s="403"/>
      <c r="R39" s="403"/>
    </row>
    <row r="40" spans="1:18" ht="23.25" customHeight="1">
      <c r="A40" s="406"/>
      <c r="B40" s="440"/>
      <c r="C40" s="411"/>
      <c r="D40" s="413"/>
      <c r="E40" s="292"/>
      <c r="F40" s="22" t="s">
        <v>40</v>
      </c>
      <c r="G40" s="22" t="s">
        <v>176</v>
      </c>
      <c r="H40" s="27">
        <v>10.9</v>
      </c>
      <c r="I40" s="6" t="str">
        <f>IF(H40&gt;$L$37,"EXCESSIVAMENTE ELEVADO",IF(H40&lt;$M$37,"INCONSISTENTE","VÁLIDO"))</f>
        <v>VÁLIDO</v>
      </c>
      <c r="J40" s="385"/>
      <c r="K40" s="385"/>
      <c r="L40" s="375"/>
      <c r="M40" s="375"/>
      <c r="N40" s="377"/>
      <c r="O40" s="379"/>
      <c r="P40" s="401"/>
      <c r="Q40" s="403"/>
      <c r="R40" s="403"/>
    </row>
    <row r="41" spans="1:18" ht="23.25" customHeight="1">
      <c r="A41" s="407"/>
      <c r="B41" s="441"/>
      <c r="C41" s="421"/>
      <c r="D41" s="422"/>
      <c r="E41" s="248"/>
      <c r="F41" s="22" t="s">
        <v>53</v>
      </c>
      <c r="G41" s="22" t="s">
        <v>54</v>
      </c>
      <c r="H41" s="27">
        <v>11.2</v>
      </c>
      <c r="I41" s="6" t="str">
        <f>IF(H41&gt;$L$37,"EXCESSIVAMENTE ELEVADO",IF(H41&lt;$M$37,"INCONSISTENTE","VÁLIDO"))</f>
        <v>VÁLIDO</v>
      </c>
      <c r="J41" s="386"/>
      <c r="K41" s="386"/>
      <c r="L41" s="376"/>
      <c r="M41" s="376"/>
      <c r="N41" s="378"/>
      <c r="O41" s="380"/>
      <c r="P41" s="417"/>
      <c r="Q41" s="404"/>
      <c r="R41" s="404"/>
    </row>
    <row r="42" spans="1:18" ht="23.25" customHeight="1">
      <c r="A42" s="405">
        <v>7</v>
      </c>
      <c r="B42" s="443" t="s">
        <v>198</v>
      </c>
      <c r="C42" s="410" t="s">
        <v>199</v>
      </c>
      <c r="D42" s="412">
        <v>30</v>
      </c>
      <c r="E42" s="309" t="s">
        <v>200</v>
      </c>
      <c r="F42" s="26" t="s">
        <v>38</v>
      </c>
      <c r="G42" s="22" t="s">
        <v>201</v>
      </c>
      <c r="H42" s="27">
        <v>45.1</v>
      </c>
      <c r="I42" s="6" t="str">
        <f>IF(H42&gt;$L$42,"EXCESSIVAMENTE ELEVADO",IF(H42&lt;$M$42,"INCONSISTENTE","VÁLIDO"))</f>
        <v>VÁLIDO</v>
      </c>
      <c r="J42" s="384">
        <f>AVERAGE(H42:H44)</f>
        <v>46.930000000000007</v>
      </c>
      <c r="K42" s="384">
        <f>MEDIAN(H42:H44)</f>
        <v>47.7</v>
      </c>
      <c r="L42" s="381">
        <f>(J42*1.3)</f>
        <v>61.009000000000007</v>
      </c>
      <c r="M42" s="381">
        <f>0.7*J42</f>
        <v>32.851000000000006</v>
      </c>
      <c r="N42" s="382">
        <f>STDEV(H42:H44)</f>
        <v>1.591445883465725</v>
      </c>
      <c r="O42" s="383">
        <f>N42/J42</f>
        <v>3.3911056540927444E-2</v>
      </c>
      <c r="P42" s="400">
        <f>IF(O42&gt;30%,MIN(H42:H44),IF(J42&lt;K42,J42,K42))</f>
        <v>46.930000000000007</v>
      </c>
      <c r="Q42" s="402">
        <f>P42*D42</f>
        <v>1407.9</v>
      </c>
      <c r="R42" s="402">
        <f>Q42*5</f>
        <v>7039.5</v>
      </c>
    </row>
    <row r="43" spans="1:18" ht="23.25" customHeight="1">
      <c r="A43" s="406"/>
      <c r="B43" s="444"/>
      <c r="C43" s="411"/>
      <c r="D43" s="413"/>
      <c r="E43" s="292"/>
      <c r="F43" s="22" t="s">
        <v>38</v>
      </c>
      <c r="G43" s="22" t="s">
        <v>202</v>
      </c>
      <c r="H43" s="27">
        <v>47.7</v>
      </c>
      <c r="I43" s="6" t="str">
        <f>IF(H43&gt;$L$42,"EXCESSIVAMENTE ELEVADO",IF(H43&lt;$M$42,"INCONSISTENTE","VÁLIDO"))</f>
        <v>VÁLIDO</v>
      </c>
      <c r="J43" s="385"/>
      <c r="K43" s="385"/>
      <c r="L43" s="375"/>
      <c r="M43" s="375"/>
      <c r="N43" s="377"/>
      <c r="O43" s="379"/>
      <c r="P43" s="401"/>
      <c r="Q43" s="403"/>
      <c r="R43" s="403"/>
    </row>
    <row r="44" spans="1:18" ht="23.25" customHeight="1">
      <c r="A44" s="406"/>
      <c r="B44" s="445"/>
      <c r="C44" s="421"/>
      <c r="D44" s="422"/>
      <c r="E44" s="248"/>
      <c r="F44" s="22" t="s">
        <v>38</v>
      </c>
      <c r="G44" s="22" t="s">
        <v>203</v>
      </c>
      <c r="H44" s="27">
        <v>47.99</v>
      </c>
      <c r="I44" s="6" t="str">
        <f>IF(H44&gt;$L$42,"EXCESSIVAMENTE ELEVADO",IF(H44&lt;$M$42,"INCONSISTENTE","VÁLIDO"))</f>
        <v>VÁLIDO</v>
      </c>
      <c r="J44" s="386"/>
      <c r="K44" s="386"/>
      <c r="L44" s="376"/>
      <c r="M44" s="376"/>
      <c r="N44" s="378"/>
      <c r="O44" s="380"/>
      <c r="P44" s="417"/>
      <c r="Q44" s="404"/>
      <c r="R44" s="403"/>
    </row>
    <row r="45" spans="1:18" ht="23.25" customHeight="1">
      <c r="A45" s="405">
        <v>8</v>
      </c>
      <c r="B45" s="408" t="s">
        <v>204</v>
      </c>
      <c r="C45" s="410" t="s">
        <v>182</v>
      </c>
      <c r="D45" s="412">
        <v>60</v>
      </c>
      <c r="E45" s="309" t="s">
        <v>205</v>
      </c>
      <c r="F45" s="26" t="s">
        <v>38</v>
      </c>
      <c r="G45" s="22" t="s">
        <v>206</v>
      </c>
      <c r="H45" s="27">
        <v>64.73</v>
      </c>
      <c r="I45" s="6" t="str">
        <f>IF(H45&gt;$L$45,"EXCESSIVAMENTE ELEVADO",IF(H45&lt;$M$45,"INCONSISTENTE","VÁLIDO"))</f>
        <v>VÁLIDO</v>
      </c>
      <c r="J45" s="384">
        <f>AVERAGE(H45:H51)</f>
        <v>61.222000000000001</v>
      </c>
      <c r="K45" s="384">
        <f>MEDIAN(H45:H51)</f>
        <v>61.26</v>
      </c>
      <c r="L45" s="381">
        <f>(J45*1.3)</f>
        <v>79.5886</v>
      </c>
      <c r="M45" s="381">
        <f>0.7*J45</f>
        <v>42.855399999999996</v>
      </c>
      <c r="N45" s="382">
        <f>STDEV(H45:H51)</f>
        <v>6.6535794877644632</v>
      </c>
      <c r="O45" s="383">
        <f>N45/J45</f>
        <v>0.10867955126857115</v>
      </c>
      <c r="P45" s="400">
        <f>IF(O45&gt;30%,MIN(H45:H51),IF(J45&lt;K45,J45,K45))</f>
        <v>61.222000000000001</v>
      </c>
      <c r="Q45" s="402">
        <f>P45*D45</f>
        <v>3673.32</v>
      </c>
      <c r="R45" s="402">
        <f>Q45*5</f>
        <v>18366.600000000002</v>
      </c>
    </row>
    <row r="46" spans="1:18" ht="23.25" customHeight="1">
      <c r="A46" s="406"/>
      <c r="B46" s="409"/>
      <c r="C46" s="411"/>
      <c r="D46" s="413"/>
      <c r="E46" s="292"/>
      <c r="F46" s="26" t="s">
        <v>38</v>
      </c>
      <c r="G46" s="22" t="s">
        <v>207</v>
      </c>
      <c r="H46" s="27">
        <v>69.7</v>
      </c>
      <c r="I46" s="6" t="str">
        <f t="shared" ref="I46" si="2">IF(H46&gt;$L$45,"EXCESSIVAMENTE ELEVADO",IF(H46&lt;$M$45,"INCONSISTENTE","VÁLIDO"))</f>
        <v>VÁLIDO</v>
      </c>
      <c r="J46" s="385"/>
      <c r="K46" s="385"/>
      <c r="L46" s="375"/>
      <c r="M46" s="375"/>
      <c r="N46" s="377"/>
      <c r="O46" s="379"/>
      <c r="P46" s="401"/>
      <c r="Q46" s="403"/>
      <c r="R46" s="403"/>
    </row>
    <row r="47" spans="1:18" ht="23.25" customHeight="1">
      <c r="A47" s="406"/>
      <c r="B47" s="409"/>
      <c r="C47" s="411"/>
      <c r="D47" s="413"/>
      <c r="E47" s="292"/>
      <c r="F47" s="26" t="s">
        <v>38</v>
      </c>
      <c r="G47" s="22" t="s">
        <v>208</v>
      </c>
      <c r="H47" s="27">
        <v>52</v>
      </c>
      <c r="I47" s="6" t="str">
        <f>IF(H47&gt;$L$45,"EXCESSIVAMENTE ELEVADO",IF(H47&lt;$M$45,"INCONSISTENTE","VÁLIDO"))</f>
        <v>VÁLIDO</v>
      </c>
      <c r="J47" s="385"/>
      <c r="K47" s="385"/>
      <c r="L47" s="375"/>
      <c r="M47" s="375"/>
      <c r="N47" s="377"/>
      <c r="O47" s="379"/>
      <c r="P47" s="401"/>
      <c r="Q47" s="403"/>
      <c r="R47" s="403"/>
    </row>
    <row r="48" spans="1:18" ht="23.25" customHeight="1">
      <c r="A48" s="406"/>
      <c r="B48" s="409"/>
      <c r="C48" s="411"/>
      <c r="D48" s="413"/>
      <c r="E48" s="292"/>
      <c r="F48" s="26" t="s">
        <v>38</v>
      </c>
      <c r="G48" s="22" t="s">
        <v>209</v>
      </c>
      <c r="H48" s="105" t="s">
        <v>210</v>
      </c>
      <c r="I48" s="6" t="str">
        <f>IF(H48&gt;$L$45,"EXCESSIVAMENTE ELEVADO",IF(H48&lt;$M$45,"INCONSISTENTE","VÁLIDO"))</f>
        <v>EXCESSIVAMENTE ELEVADO</v>
      </c>
      <c r="J48" s="385"/>
      <c r="K48" s="385"/>
      <c r="L48" s="375"/>
      <c r="M48" s="375"/>
      <c r="N48" s="377"/>
      <c r="O48" s="379"/>
      <c r="P48" s="401"/>
      <c r="Q48" s="403"/>
      <c r="R48" s="403"/>
    </row>
    <row r="49" spans="1:18" ht="23.25" customHeight="1">
      <c r="A49" s="406"/>
      <c r="B49" s="409"/>
      <c r="C49" s="411"/>
      <c r="D49" s="413"/>
      <c r="E49" s="292"/>
      <c r="F49" s="71" t="s">
        <v>106</v>
      </c>
      <c r="G49" s="22" t="s">
        <v>107</v>
      </c>
      <c r="H49" s="27">
        <v>61.26</v>
      </c>
      <c r="I49" s="6" t="str">
        <f t="shared" ref="I49:I50" si="3">IF(H49&gt;$L$45,"EXCESSIVAMENTE ELEVADO",IF(H49&lt;$M$45,"INCONSISTENTE","VÁLIDO"))</f>
        <v>VÁLIDO</v>
      </c>
      <c r="J49" s="385"/>
      <c r="K49" s="385"/>
      <c r="L49" s="375"/>
      <c r="M49" s="375"/>
      <c r="N49" s="377"/>
      <c r="O49" s="379"/>
      <c r="P49" s="401"/>
      <c r="Q49" s="403"/>
      <c r="R49" s="403"/>
    </row>
    <row r="50" spans="1:18" ht="23.25" customHeight="1">
      <c r="A50" s="406"/>
      <c r="B50" s="409"/>
      <c r="C50" s="411"/>
      <c r="D50" s="413"/>
      <c r="E50" s="292"/>
      <c r="F50" s="22" t="s">
        <v>40</v>
      </c>
      <c r="G50" s="22" t="s">
        <v>176</v>
      </c>
      <c r="H50" s="105" t="s">
        <v>211</v>
      </c>
      <c r="I50" s="6" t="str">
        <f t="shared" si="3"/>
        <v>EXCESSIVAMENTE ELEVADO</v>
      </c>
      <c r="J50" s="385"/>
      <c r="K50" s="385"/>
      <c r="L50" s="375"/>
      <c r="M50" s="375"/>
      <c r="N50" s="377"/>
      <c r="O50" s="379"/>
      <c r="P50" s="401"/>
      <c r="Q50" s="403"/>
      <c r="R50" s="403"/>
    </row>
    <row r="51" spans="1:18" ht="23.25" customHeight="1">
      <c r="A51" s="407"/>
      <c r="B51" s="442"/>
      <c r="C51" s="411"/>
      <c r="D51" s="413"/>
      <c r="E51" s="292"/>
      <c r="F51" s="22" t="s">
        <v>53</v>
      </c>
      <c r="G51" s="22" t="s">
        <v>54</v>
      </c>
      <c r="H51" s="27">
        <v>58.42</v>
      </c>
      <c r="I51" s="6" t="str">
        <f>IF(H51&gt;$L$45,"EXCESSIVAMENTE ELEVADO",IF(H51&lt;$M$45,"INCONSISTENTE","VÁLIDO"))</f>
        <v>VÁLIDO</v>
      </c>
      <c r="J51" s="386"/>
      <c r="K51" s="386"/>
      <c r="L51" s="376"/>
      <c r="M51" s="376"/>
      <c r="N51" s="378"/>
      <c r="O51" s="380"/>
      <c r="P51" s="417"/>
      <c r="Q51" s="404"/>
      <c r="R51" s="403"/>
    </row>
    <row r="52" spans="1:18" ht="23.25" customHeight="1">
      <c r="A52" s="405">
        <v>9</v>
      </c>
      <c r="B52" s="453" t="s">
        <v>212</v>
      </c>
      <c r="C52" s="346" t="s">
        <v>182</v>
      </c>
      <c r="D52" s="348">
        <v>30</v>
      </c>
      <c r="E52" s="251" t="s">
        <v>213</v>
      </c>
      <c r="F52" s="128" t="s">
        <v>38</v>
      </c>
      <c r="G52" s="22" t="s">
        <v>214</v>
      </c>
      <c r="H52" s="27">
        <v>124.1</v>
      </c>
      <c r="I52" s="6" t="str">
        <f>IF(H52&gt;$L$52,"EXCESSIVAMENTE ELEVADO",IF(H52&lt;$M$52,"INCONSISTENTE","VÁLIDO"))</f>
        <v>VÁLIDO</v>
      </c>
      <c r="J52" s="384">
        <f>AVERAGE(H52:H56)</f>
        <v>97.623333333333335</v>
      </c>
      <c r="K52" s="384">
        <f>MEDIAN(H52:H56)</f>
        <v>88.28</v>
      </c>
      <c r="L52" s="381">
        <f>(J52*1.3)</f>
        <v>126.91033333333334</v>
      </c>
      <c r="M52" s="381">
        <f>0.7*J52</f>
        <v>68.336333333333329</v>
      </c>
      <c r="N52" s="382">
        <f>STDEV(H52:H56)</f>
        <v>23.257932696895729</v>
      </c>
      <c r="O52" s="383">
        <f>N52/J52</f>
        <v>0.23824153409597154</v>
      </c>
      <c r="P52" s="400">
        <f>IF(O52&gt;30%,MIN(H52:H56),IF(J52&lt;K52,J52,K52))</f>
        <v>88.28</v>
      </c>
      <c r="Q52" s="446">
        <f>P52*D52</f>
        <v>2648.4</v>
      </c>
      <c r="R52" s="354">
        <f>Q52*5</f>
        <v>13242</v>
      </c>
    </row>
    <row r="53" spans="1:18" ht="23.25" customHeight="1">
      <c r="A53" s="406"/>
      <c r="B53" s="454"/>
      <c r="C53" s="346"/>
      <c r="D53" s="348"/>
      <c r="E53" s="252"/>
      <c r="F53" s="128" t="s">
        <v>38</v>
      </c>
      <c r="G53" s="22" t="s">
        <v>215</v>
      </c>
      <c r="H53" s="27">
        <v>88.28</v>
      </c>
      <c r="I53" s="6" t="str">
        <f t="shared" ref="I53:I56" si="4">IF(H53&gt;$L$52,"EXCESSIVAMENTE ELEVADO",IF(H53&lt;$M$52,"INCONSISTENTE","VÁLIDO"))</f>
        <v>VÁLIDO</v>
      </c>
      <c r="J53" s="385"/>
      <c r="K53" s="385"/>
      <c r="L53" s="375"/>
      <c r="M53" s="375"/>
      <c r="N53" s="377"/>
      <c r="O53" s="379"/>
      <c r="P53" s="401"/>
      <c r="Q53" s="447"/>
      <c r="R53" s="354"/>
    </row>
    <row r="54" spans="1:18" ht="23.25" customHeight="1">
      <c r="A54" s="406"/>
      <c r="B54" s="454"/>
      <c r="C54" s="346"/>
      <c r="D54" s="348"/>
      <c r="E54" s="252"/>
      <c r="F54" s="129" t="s">
        <v>38</v>
      </c>
      <c r="G54" s="22" t="s">
        <v>216</v>
      </c>
      <c r="H54" s="105" t="s">
        <v>217</v>
      </c>
      <c r="I54" s="6" t="str">
        <f>IF(H54&gt;$L$52,"EXCESSIVAMENTE ELEVADO",IF(H54&lt;$M$52,"INCONSISTENTE","VÁLIDO"))</f>
        <v>EXCESSIVAMENTE ELEVADO</v>
      </c>
      <c r="J54" s="385"/>
      <c r="K54" s="385"/>
      <c r="L54" s="375"/>
      <c r="M54" s="375"/>
      <c r="N54" s="377"/>
      <c r="O54" s="379"/>
      <c r="P54" s="401"/>
      <c r="Q54" s="447"/>
      <c r="R54" s="354"/>
    </row>
    <row r="55" spans="1:18" ht="23.25" customHeight="1">
      <c r="A55" s="406"/>
      <c r="B55" s="454"/>
      <c r="C55" s="346"/>
      <c r="D55" s="348"/>
      <c r="E55" s="252"/>
      <c r="F55" s="104" t="s">
        <v>106</v>
      </c>
      <c r="G55" s="22" t="s">
        <v>107</v>
      </c>
      <c r="H55" s="27">
        <v>80.489999999999995</v>
      </c>
      <c r="I55" s="6" t="str">
        <f t="shared" si="4"/>
        <v>VÁLIDO</v>
      </c>
      <c r="J55" s="385"/>
      <c r="K55" s="385"/>
      <c r="L55" s="375"/>
      <c r="M55" s="375"/>
      <c r="N55" s="377"/>
      <c r="O55" s="379"/>
      <c r="P55" s="401"/>
      <c r="Q55" s="447"/>
      <c r="R55" s="354"/>
    </row>
    <row r="56" spans="1:18" ht="23.25" customHeight="1">
      <c r="A56" s="406"/>
      <c r="B56" s="455"/>
      <c r="C56" s="346"/>
      <c r="D56" s="348"/>
      <c r="E56" s="252"/>
      <c r="F56" s="129" t="s">
        <v>40</v>
      </c>
      <c r="G56" s="22" t="s">
        <v>176</v>
      </c>
      <c r="H56" s="105" t="s">
        <v>218</v>
      </c>
      <c r="I56" s="6" t="str">
        <f t="shared" si="4"/>
        <v>EXCESSIVAMENTE ELEVADO</v>
      </c>
      <c r="J56" s="386"/>
      <c r="K56" s="386"/>
      <c r="L56" s="376"/>
      <c r="M56" s="376"/>
      <c r="N56" s="378"/>
      <c r="O56" s="380"/>
      <c r="P56" s="417"/>
      <c r="Q56" s="448"/>
      <c r="R56" s="354"/>
    </row>
    <row r="57" spans="1:18" ht="23.25" customHeight="1">
      <c r="A57" s="405">
        <v>10</v>
      </c>
      <c r="B57" s="449" t="s">
        <v>219</v>
      </c>
      <c r="C57" s="411" t="s">
        <v>182</v>
      </c>
      <c r="D57" s="413">
        <v>100</v>
      </c>
      <c r="E57" s="304" t="s">
        <v>220</v>
      </c>
      <c r="F57" s="26" t="s">
        <v>38</v>
      </c>
      <c r="G57" s="22" t="s">
        <v>221</v>
      </c>
      <c r="H57" s="27">
        <v>128</v>
      </c>
      <c r="I57" s="6" t="str">
        <f>IF(H57&gt;$L$57,"EXCESSIVAMENTE ELEVADO",IF(H57&lt;$M$57,"INCONSISTENTE","VÁLIDO"))</f>
        <v>VÁLIDO</v>
      </c>
      <c r="J57" s="384">
        <f>AVERAGE(H57:H60)</f>
        <v>124.1675</v>
      </c>
      <c r="K57" s="384">
        <f>MEDIAN(H57:H60)</f>
        <v>125.91499999999999</v>
      </c>
      <c r="L57" s="381">
        <f>(J57*1.3)</f>
        <v>161.41775000000001</v>
      </c>
      <c r="M57" s="381">
        <f>0.7*J57</f>
        <v>86.917249999999996</v>
      </c>
      <c r="N57" s="382">
        <f>STDEV(H57:H60)</f>
        <v>26.610269164365814</v>
      </c>
      <c r="O57" s="383">
        <f>N57/J57</f>
        <v>0.21430945428043419</v>
      </c>
      <c r="P57" s="400">
        <f>IF(O57&gt;30%,MIN(H57:H60),IF(J57&lt;K57,J57,K57))</f>
        <v>124.1675</v>
      </c>
      <c r="Q57" s="446">
        <f>P57*D57</f>
        <v>12416.75</v>
      </c>
      <c r="R57" s="354">
        <f>Q57*5</f>
        <v>62083.75</v>
      </c>
    </row>
    <row r="58" spans="1:18" ht="23.25" customHeight="1">
      <c r="A58" s="406"/>
      <c r="B58" s="450"/>
      <c r="C58" s="411"/>
      <c r="D58" s="413"/>
      <c r="E58" s="292"/>
      <c r="F58" s="26" t="s">
        <v>38</v>
      </c>
      <c r="G58" s="22" t="s">
        <v>222</v>
      </c>
      <c r="H58" s="27">
        <v>89.99</v>
      </c>
      <c r="I58" s="6" t="str">
        <f>IF(H58&gt;$L$57,"EXCESSIVAMENTE ELEVADO",IF(H58&lt;$M$57,"INCONSISTENTE","VÁLIDO"))</f>
        <v>VÁLIDO</v>
      </c>
      <c r="J58" s="385"/>
      <c r="K58" s="385"/>
      <c r="L58" s="375"/>
      <c r="M58" s="375"/>
      <c r="N58" s="377"/>
      <c r="O58" s="379"/>
      <c r="P58" s="401"/>
      <c r="Q58" s="447"/>
      <c r="R58" s="354"/>
    </row>
    <row r="59" spans="1:18" ht="23.25" customHeight="1">
      <c r="A59" s="406"/>
      <c r="B59" s="451"/>
      <c r="C59" s="411"/>
      <c r="D59" s="413"/>
      <c r="E59" s="292"/>
      <c r="F59" s="26" t="s">
        <v>38</v>
      </c>
      <c r="G59" s="22" t="s">
        <v>223</v>
      </c>
      <c r="H59" s="27">
        <v>154.85</v>
      </c>
      <c r="I59" s="6" t="str">
        <f>IF(H59&gt;$L$57,"EXCESSIVAMENTE ELEVADO",IF(H59&lt;$M$57,"INCONSISTENTE","VÁLIDO"))</f>
        <v>VÁLIDO</v>
      </c>
      <c r="J59" s="385"/>
      <c r="K59" s="385"/>
      <c r="L59" s="375"/>
      <c r="M59" s="375"/>
      <c r="N59" s="377"/>
      <c r="O59" s="379"/>
      <c r="P59" s="401"/>
      <c r="Q59" s="447"/>
      <c r="R59" s="354"/>
    </row>
    <row r="60" spans="1:18" ht="23.25" customHeight="1">
      <c r="A60" s="407"/>
      <c r="B60" s="452"/>
      <c r="C60" s="421"/>
      <c r="D60" s="422"/>
      <c r="E60" s="248"/>
      <c r="F60" s="22" t="s">
        <v>106</v>
      </c>
      <c r="G60" s="22" t="s">
        <v>107</v>
      </c>
      <c r="H60" s="27">
        <v>123.83</v>
      </c>
      <c r="I60" s="6" t="str">
        <f>IF(H60&gt;$L$57,"EXCESSIVAMENTE ELEVADO",IF(H60&lt;$M$57,"INCONSISTENTE","VÁLIDO"))</f>
        <v>VÁLIDO</v>
      </c>
      <c r="J60" s="386"/>
      <c r="K60" s="386"/>
      <c r="L60" s="376"/>
      <c r="M60" s="376"/>
      <c r="N60" s="378"/>
      <c r="O60" s="380"/>
      <c r="P60" s="417"/>
      <c r="Q60" s="448"/>
      <c r="R60" s="354"/>
    </row>
    <row r="61" spans="1:18" ht="23.25" customHeight="1">
      <c r="A61" s="405">
        <v>11</v>
      </c>
      <c r="B61" s="457" t="s">
        <v>224</v>
      </c>
      <c r="C61" s="410" t="s">
        <v>182</v>
      </c>
      <c r="D61" s="412">
        <v>60</v>
      </c>
      <c r="E61" s="309" t="s">
        <v>225</v>
      </c>
      <c r="F61" s="26" t="s">
        <v>38</v>
      </c>
      <c r="G61" s="22" t="s">
        <v>226</v>
      </c>
      <c r="H61" s="27">
        <v>48.9</v>
      </c>
      <c r="I61" s="6" t="str">
        <f>IF(H61&gt;$L$61,"EXCESSIVAMENTE ELEVADO",IF(H61&lt;$M$61,"INCONSISTENTE","VÁLIDO"))</f>
        <v>VÁLIDO</v>
      </c>
      <c r="J61" s="384">
        <f>AVERAGE(H61:H65)</f>
        <v>59.602499999999999</v>
      </c>
      <c r="K61" s="384">
        <f>MEDIAN(H61:H65)</f>
        <v>59.93</v>
      </c>
      <c r="L61" s="381">
        <f>(J61*1.3)</f>
        <v>77.483249999999998</v>
      </c>
      <c r="M61" s="381">
        <f>0.7*J61</f>
        <v>41.72175</v>
      </c>
      <c r="N61" s="382">
        <f>STDEV(H61:H65)</f>
        <v>10.668959258834317</v>
      </c>
      <c r="O61" s="383">
        <f>N61/J61</f>
        <v>0.17900187506957455</v>
      </c>
      <c r="P61" s="400">
        <f>IF(O61&gt;30%,MIN(H61:H65),IF(J61&lt;K61,J61,K61))</f>
        <v>59.602499999999999</v>
      </c>
      <c r="Q61" s="402">
        <f>P61*D61</f>
        <v>3576.15</v>
      </c>
      <c r="R61" s="403">
        <f>Q61*5</f>
        <v>17880.75</v>
      </c>
    </row>
    <row r="62" spans="1:18" ht="23.25" customHeight="1">
      <c r="A62" s="406"/>
      <c r="B62" s="458"/>
      <c r="C62" s="411"/>
      <c r="D62" s="413"/>
      <c r="E62" s="292"/>
      <c r="F62" s="26" t="s">
        <v>40</v>
      </c>
      <c r="G62" s="22" t="s">
        <v>176</v>
      </c>
      <c r="H62" s="27">
        <v>52</v>
      </c>
      <c r="I62" s="6" t="str">
        <f>IF(H62&gt;$L$61,"EXCESSIVAMENTE ELEVADO",IF(H62&lt;$M$61,"INCONSISTENTE","VÁLIDO"))</f>
        <v>VÁLIDO</v>
      </c>
      <c r="J62" s="385"/>
      <c r="K62" s="385"/>
      <c r="L62" s="375"/>
      <c r="M62" s="375"/>
      <c r="N62" s="377"/>
      <c r="O62" s="379"/>
      <c r="P62" s="401"/>
      <c r="Q62" s="403"/>
      <c r="R62" s="403"/>
    </row>
    <row r="63" spans="1:18" ht="23.25" customHeight="1">
      <c r="A63" s="406"/>
      <c r="B63" s="458"/>
      <c r="C63" s="411"/>
      <c r="D63" s="413"/>
      <c r="E63" s="292"/>
      <c r="F63" s="124" t="s">
        <v>106</v>
      </c>
      <c r="G63" s="22" t="s">
        <v>177</v>
      </c>
      <c r="H63" s="105" t="s">
        <v>227</v>
      </c>
      <c r="I63" s="163" t="s">
        <v>65</v>
      </c>
      <c r="J63" s="385"/>
      <c r="K63" s="385"/>
      <c r="L63" s="375"/>
      <c r="M63" s="375"/>
      <c r="N63" s="377"/>
      <c r="O63" s="379"/>
      <c r="P63" s="401"/>
      <c r="Q63" s="403"/>
      <c r="R63" s="403"/>
    </row>
    <row r="64" spans="1:18" ht="23.25" customHeight="1">
      <c r="A64" s="406"/>
      <c r="B64" s="458"/>
      <c r="C64" s="411"/>
      <c r="D64" s="413"/>
      <c r="E64" s="292"/>
      <c r="F64" s="71" t="s">
        <v>106</v>
      </c>
      <c r="G64" s="22" t="s">
        <v>107</v>
      </c>
      <c r="H64" s="27">
        <v>67.86</v>
      </c>
      <c r="I64" s="6" t="str">
        <f>IF(H64&gt;$L$61,"EXCESSIVAMENTE ELEVADO",IF(H64&lt;$M$61,"INCONSISTENTE","VÁLIDO"))</f>
        <v>VÁLIDO</v>
      </c>
      <c r="J64" s="385"/>
      <c r="K64" s="385"/>
      <c r="L64" s="375"/>
      <c r="M64" s="375"/>
      <c r="N64" s="377"/>
      <c r="O64" s="379"/>
      <c r="P64" s="401"/>
      <c r="Q64" s="403"/>
      <c r="R64" s="403"/>
    </row>
    <row r="65" spans="1:18" ht="23.25" customHeight="1">
      <c r="A65" s="406"/>
      <c r="B65" s="458"/>
      <c r="C65" s="411"/>
      <c r="D65" s="413"/>
      <c r="E65" s="423"/>
      <c r="F65" s="66" t="s">
        <v>53</v>
      </c>
      <c r="G65" s="66" t="s">
        <v>54</v>
      </c>
      <c r="H65" s="27">
        <v>69.650000000000006</v>
      </c>
      <c r="I65" s="6" t="str">
        <f>IF(H65&gt;$L$61,"EXCESSIVAMENTE ELEVADO",IF(H65&lt;$M$61,"INCONSISTENTE","VÁLIDO"))</f>
        <v>VÁLIDO</v>
      </c>
      <c r="J65" s="385"/>
      <c r="K65" s="385"/>
      <c r="L65" s="375"/>
      <c r="M65" s="375"/>
      <c r="N65" s="377"/>
      <c r="O65" s="379"/>
      <c r="P65" s="401"/>
      <c r="Q65" s="403"/>
      <c r="R65" s="487"/>
    </row>
    <row r="66" spans="1:18" ht="23.25" customHeight="1">
      <c r="A66" s="346">
        <v>12</v>
      </c>
      <c r="B66" s="456" t="s">
        <v>228</v>
      </c>
      <c r="C66" s="346" t="s">
        <v>182</v>
      </c>
      <c r="D66" s="348">
        <v>12</v>
      </c>
      <c r="E66" s="437" t="s">
        <v>229</v>
      </c>
      <c r="F66" s="71" t="s">
        <v>38</v>
      </c>
      <c r="G66" s="71" t="s">
        <v>230</v>
      </c>
      <c r="H66" s="27">
        <v>41.29</v>
      </c>
      <c r="I66" s="68" t="str">
        <f>IF(H66&gt;$L$66,"EXCESSIVAMENTE ELEVADO",IF(H66&lt;$M$66,"INCONSISTENTE","VÁLIDO"))</f>
        <v>VÁLIDO</v>
      </c>
      <c r="J66" s="350">
        <f>AVERAGE(H66:H69)</f>
        <v>38.935000000000002</v>
      </c>
      <c r="K66" s="350">
        <f>MEDIAN(H66:H69)</f>
        <v>39.644999999999996</v>
      </c>
      <c r="L66" s="345">
        <f>(J66*1.3)</f>
        <v>50.615500000000004</v>
      </c>
      <c r="M66" s="345">
        <f>0.7*J66</f>
        <v>27.2545</v>
      </c>
      <c r="N66" s="424">
        <f>STDEV(H66:H69)</f>
        <v>4.32577160747074</v>
      </c>
      <c r="O66" s="425">
        <f>N66/J66</f>
        <v>0.111102391356639</v>
      </c>
      <c r="P66" s="426">
        <f>IF(O66&gt;30%,MIN(H66:H69),IF(J66&lt;K66,J66,K66))</f>
        <v>38.935000000000002</v>
      </c>
      <c r="Q66" s="354">
        <f>P66*D66</f>
        <v>467.22</v>
      </c>
      <c r="R66" s="488">
        <f>Q66*5</f>
        <v>2336.1000000000004</v>
      </c>
    </row>
    <row r="67" spans="1:18" ht="23.25" customHeight="1">
      <c r="A67" s="346"/>
      <c r="B67" s="456"/>
      <c r="C67" s="346"/>
      <c r="D67" s="348"/>
      <c r="E67" s="438"/>
      <c r="F67" s="71" t="s">
        <v>40</v>
      </c>
      <c r="G67" s="71" t="s">
        <v>92</v>
      </c>
      <c r="H67" s="27">
        <v>33.29</v>
      </c>
      <c r="I67" s="68" t="str">
        <f>IF(H67&gt;$L$66,"EXCESSIVAMENTE ELEVADO",IF(H67&lt;$M$66,"INCONSISTENTE","VÁLIDO"))</f>
        <v>VÁLIDO</v>
      </c>
      <c r="J67" s="350"/>
      <c r="K67" s="350"/>
      <c r="L67" s="345"/>
      <c r="M67" s="345"/>
      <c r="N67" s="424"/>
      <c r="O67" s="425"/>
      <c r="P67" s="426"/>
      <c r="Q67" s="354"/>
      <c r="R67" s="486"/>
    </row>
    <row r="68" spans="1:18" ht="23.25" customHeight="1">
      <c r="A68" s="346"/>
      <c r="B68" s="456"/>
      <c r="C68" s="346"/>
      <c r="D68" s="348"/>
      <c r="E68" s="438"/>
      <c r="F68" s="71" t="s">
        <v>106</v>
      </c>
      <c r="G68" s="22" t="s">
        <v>107</v>
      </c>
      <c r="H68" s="27">
        <v>43.16</v>
      </c>
      <c r="I68" s="68" t="str">
        <f>IF(H68&gt;$L$66,"EXCESSIVAMENTE ELEVADO",IF(H68&lt;$M$66,"INCONSISTENTE","VÁLIDO"))</f>
        <v>VÁLIDO</v>
      </c>
      <c r="J68" s="350"/>
      <c r="K68" s="350"/>
      <c r="L68" s="345"/>
      <c r="M68" s="345"/>
      <c r="N68" s="424"/>
      <c r="O68" s="425"/>
      <c r="P68" s="426"/>
      <c r="Q68" s="354"/>
      <c r="R68" s="486"/>
    </row>
    <row r="69" spans="1:18" ht="23.25" customHeight="1">
      <c r="A69" s="346"/>
      <c r="B69" s="456"/>
      <c r="C69" s="346"/>
      <c r="D69" s="348"/>
      <c r="E69" s="459"/>
      <c r="F69" s="71" t="s">
        <v>40</v>
      </c>
      <c r="G69" s="71" t="s">
        <v>176</v>
      </c>
      <c r="H69" s="27">
        <v>38</v>
      </c>
      <c r="I69" s="68" t="str">
        <f>IF(H69&gt;$L$66,"EXCESSIVAMENTE ELEVADO",IF(H69&lt;$M$66,"INCONSISTENTE","VÁLIDO"))</f>
        <v>VÁLIDO</v>
      </c>
      <c r="J69" s="350"/>
      <c r="K69" s="350"/>
      <c r="L69" s="345"/>
      <c r="M69" s="345"/>
      <c r="N69" s="424"/>
      <c r="O69" s="425"/>
      <c r="P69" s="426"/>
      <c r="Q69" s="354"/>
      <c r="R69" s="486"/>
    </row>
    <row r="70" spans="1:18" ht="23.25" customHeight="1">
      <c r="A70" s="406">
        <v>13</v>
      </c>
      <c r="B70" s="461" t="s">
        <v>231</v>
      </c>
      <c r="C70" s="411" t="s">
        <v>182</v>
      </c>
      <c r="D70" s="413">
        <v>6</v>
      </c>
      <c r="E70" s="374" t="s">
        <v>232</v>
      </c>
      <c r="F70" s="26" t="s">
        <v>38</v>
      </c>
      <c r="G70" s="26" t="s">
        <v>233</v>
      </c>
      <c r="H70" s="27">
        <v>58.9</v>
      </c>
      <c r="I70" s="7" t="str">
        <f>IF(H70&gt;$L$70,"EXCESSIVAMENTE ELEVADO",IF(H70&lt;$M$70,"INCONSISTENTE","VÁLIDO"))</f>
        <v>VÁLIDO</v>
      </c>
      <c r="J70" s="385">
        <f>AVERAGE(H70:H74)</f>
        <v>56.052499999999995</v>
      </c>
      <c r="K70" s="385">
        <f>MEDIAN(H70:H74)</f>
        <v>56.664999999999999</v>
      </c>
      <c r="L70" s="375">
        <f>(J70*1.3)</f>
        <v>72.868249999999989</v>
      </c>
      <c r="M70" s="375">
        <f>0.7*J70</f>
        <v>39.236749999999994</v>
      </c>
      <c r="N70" s="377">
        <f>STDEV(H70:H74)</f>
        <v>3.3941260534439004</v>
      </c>
      <c r="O70" s="379">
        <f>N70/J70</f>
        <v>6.0552625724881154E-2</v>
      </c>
      <c r="P70" s="401">
        <f>IF(O70&gt;30%,MIN(H70:H74),IF(J70&lt;K70,J70,K70))</f>
        <v>56.052499999999995</v>
      </c>
      <c r="Q70" s="403">
        <f>P70*D70</f>
        <v>336.31499999999994</v>
      </c>
      <c r="R70" s="489">
        <f>Q70*5</f>
        <v>1681.5749999999998</v>
      </c>
    </row>
    <row r="71" spans="1:18" ht="23.25" customHeight="1">
      <c r="A71" s="406"/>
      <c r="B71" s="461"/>
      <c r="C71" s="411"/>
      <c r="D71" s="413"/>
      <c r="E71" s="292"/>
      <c r="F71" s="26" t="s">
        <v>38</v>
      </c>
      <c r="G71" s="26" t="s">
        <v>234</v>
      </c>
      <c r="H71" s="112">
        <v>54.53</v>
      </c>
      <c r="I71" s="7" t="str">
        <f>IF(H71&gt;$L$70,"EXCESSIVAMENTE ELEVADO",IF(H71&lt;$M$70,"INCONSISTENTE","VÁLIDO"))</f>
        <v>VÁLIDO</v>
      </c>
      <c r="J71" s="385"/>
      <c r="K71" s="385"/>
      <c r="L71" s="375"/>
      <c r="M71" s="375"/>
      <c r="N71" s="377"/>
      <c r="O71" s="379"/>
      <c r="P71" s="401"/>
      <c r="Q71" s="403"/>
      <c r="R71" s="403"/>
    </row>
    <row r="72" spans="1:18" ht="23.25" customHeight="1">
      <c r="A72" s="406"/>
      <c r="B72" s="461"/>
      <c r="C72" s="411"/>
      <c r="D72" s="413"/>
      <c r="E72" s="292"/>
      <c r="F72" s="26" t="s">
        <v>38</v>
      </c>
      <c r="G72" s="26" t="s">
        <v>235</v>
      </c>
      <c r="H72" s="27">
        <v>51.98</v>
      </c>
      <c r="I72" s="7" t="str">
        <f>IF(H72&gt;$L$70,"EXCESSIVAMENTE ELEVADO",IF(H72&lt;$M$70,"INCONSISTENTE","VÁLIDO"))</f>
        <v>VÁLIDO</v>
      </c>
      <c r="J72" s="385"/>
      <c r="K72" s="385"/>
      <c r="L72" s="375"/>
      <c r="M72" s="375"/>
      <c r="N72" s="377"/>
      <c r="O72" s="379"/>
      <c r="P72" s="401"/>
      <c r="Q72" s="403"/>
      <c r="R72" s="403"/>
    </row>
    <row r="73" spans="1:18" ht="23.25" customHeight="1">
      <c r="A73" s="406"/>
      <c r="B73" s="461"/>
      <c r="C73" s="411"/>
      <c r="D73" s="413"/>
      <c r="E73" s="292"/>
      <c r="F73" s="108" t="s">
        <v>106</v>
      </c>
      <c r="G73" s="108" t="s">
        <v>107</v>
      </c>
      <c r="H73" s="105" t="s">
        <v>236</v>
      </c>
      <c r="I73" s="163" t="s">
        <v>65</v>
      </c>
      <c r="J73" s="385"/>
      <c r="K73" s="385"/>
      <c r="L73" s="375"/>
      <c r="M73" s="375"/>
      <c r="N73" s="377"/>
      <c r="O73" s="379"/>
      <c r="P73" s="401"/>
      <c r="Q73" s="403"/>
      <c r="R73" s="403"/>
    </row>
    <row r="74" spans="1:18" ht="23.25" customHeight="1">
      <c r="A74" s="406"/>
      <c r="B74" s="461"/>
      <c r="C74" s="411"/>
      <c r="D74" s="413"/>
      <c r="E74" s="423"/>
      <c r="F74" s="66" t="s">
        <v>106</v>
      </c>
      <c r="G74" s="66" t="s">
        <v>237</v>
      </c>
      <c r="H74" s="27">
        <v>58.8</v>
      </c>
      <c r="I74" s="67" t="str">
        <f>IF(H74&gt;$L$70,"EXCESSIVAMENTE ELEVADO",IF(H74&lt;$M$70,"INCONSISTENTE","VÁLIDO"))</f>
        <v>VÁLIDO</v>
      </c>
      <c r="J74" s="385"/>
      <c r="K74" s="385"/>
      <c r="L74" s="375"/>
      <c r="M74" s="375"/>
      <c r="N74" s="377"/>
      <c r="O74" s="379"/>
      <c r="P74" s="401"/>
      <c r="Q74" s="403"/>
      <c r="R74" s="487"/>
    </row>
    <row r="75" spans="1:18" ht="23.25" customHeight="1">
      <c r="A75" s="460">
        <v>14</v>
      </c>
      <c r="B75" s="456" t="s">
        <v>238</v>
      </c>
      <c r="C75" s="346" t="s">
        <v>182</v>
      </c>
      <c r="D75" s="348">
        <v>30</v>
      </c>
      <c r="E75" s="437" t="s">
        <v>239</v>
      </c>
      <c r="F75" s="71" t="s">
        <v>38</v>
      </c>
      <c r="G75" s="71" t="s">
        <v>240</v>
      </c>
      <c r="H75" s="27">
        <v>48.9</v>
      </c>
      <c r="I75" s="68" t="str">
        <f>IF(H75&gt;$L$75,"EXCESSIVAMENTE ELEVADO",IF(H75&lt;$M$75,"INCONSISTENTE","VÁLIDO"))</f>
        <v>VÁLIDO</v>
      </c>
      <c r="J75" s="350">
        <f>AVERAGE(H75:H78)</f>
        <v>57.872499999999995</v>
      </c>
      <c r="K75" s="350">
        <f>MEDIAN(H75:H78)</f>
        <v>55.599999999999994</v>
      </c>
      <c r="L75" s="345">
        <f>(J75*1.3)</f>
        <v>75.234250000000003</v>
      </c>
      <c r="M75" s="345">
        <f>0.7*J75</f>
        <v>40.510749999999994</v>
      </c>
      <c r="N75" s="424">
        <f>STDEV(H75:H78)</f>
        <v>9.8002903868542308</v>
      </c>
      <c r="O75" s="425">
        <f>N75/J75</f>
        <v>0.16934278607031372</v>
      </c>
      <c r="P75" s="426">
        <f>IF(O75&gt;30%,MIN(H75:H78),IF(J75&lt;K75,J75,K75))</f>
        <v>55.599999999999994</v>
      </c>
      <c r="Q75" s="354">
        <f>P75*D75</f>
        <v>1667.9999999999998</v>
      </c>
      <c r="R75" s="488">
        <f>Q75*5</f>
        <v>8339.9999999999982</v>
      </c>
    </row>
    <row r="76" spans="1:18" ht="23.25" customHeight="1">
      <c r="A76" s="460"/>
      <c r="B76" s="456"/>
      <c r="C76" s="346"/>
      <c r="D76" s="348"/>
      <c r="E76" s="438"/>
      <c r="F76" s="71" t="s">
        <v>38</v>
      </c>
      <c r="G76" s="71" t="s">
        <v>241</v>
      </c>
      <c r="H76" s="27">
        <v>58.3</v>
      </c>
      <c r="I76" s="68" t="str">
        <f>IF(H76&gt;$L$75,"EXCESSIVAMENTE ELEVADO",IF(H76&lt;$M$75,"INCONSISTENTE","VÁLIDO"))</f>
        <v>VÁLIDO</v>
      </c>
      <c r="J76" s="350"/>
      <c r="K76" s="350"/>
      <c r="L76" s="345"/>
      <c r="M76" s="345"/>
      <c r="N76" s="424"/>
      <c r="O76" s="425"/>
      <c r="P76" s="426"/>
      <c r="Q76" s="354"/>
      <c r="R76" s="486"/>
    </row>
    <row r="77" spans="1:18" ht="23.25" customHeight="1">
      <c r="A77" s="460"/>
      <c r="B77" s="456"/>
      <c r="C77" s="346"/>
      <c r="D77" s="348"/>
      <c r="E77" s="438"/>
      <c r="F77" s="71" t="s">
        <v>106</v>
      </c>
      <c r="G77" s="22" t="s">
        <v>107</v>
      </c>
      <c r="H77" s="27">
        <v>71.39</v>
      </c>
      <c r="I77" s="68" t="str">
        <f>IF(H77&gt;$L$75,"EXCESSIVAMENTE ELEVADO",IF(H77&lt;$M$75,"INCONSISTENTE","VÁLIDO"))</f>
        <v>VÁLIDO</v>
      </c>
      <c r="J77" s="350"/>
      <c r="K77" s="350"/>
      <c r="L77" s="345"/>
      <c r="M77" s="345"/>
      <c r="N77" s="424"/>
      <c r="O77" s="425"/>
      <c r="P77" s="426"/>
      <c r="Q77" s="354"/>
      <c r="R77" s="486"/>
    </row>
    <row r="78" spans="1:18" ht="23.25" customHeight="1">
      <c r="A78" s="460"/>
      <c r="B78" s="456"/>
      <c r="C78" s="346"/>
      <c r="D78" s="348"/>
      <c r="E78" s="459"/>
      <c r="F78" s="71" t="s">
        <v>40</v>
      </c>
      <c r="G78" s="71" t="s">
        <v>176</v>
      </c>
      <c r="H78" s="27">
        <v>52.9</v>
      </c>
      <c r="I78" s="68" t="str">
        <f>IF(H78&gt;$L$75,"EXCESSIVAMENTE ELEVADO",IF(H78&lt;$M$75,"INCONSISTENTE","VÁLIDO"))</f>
        <v>VÁLIDO</v>
      </c>
      <c r="J78" s="350"/>
      <c r="K78" s="350"/>
      <c r="L78" s="345"/>
      <c r="M78" s="345"/>
      <c r="N78" s="424"/>
      <c r="O78" s="425"/>
      <c r="P78" s="426"/>
      <c r="Q78" s="354"/>
      <c r="R78" s="486"/>
    </row>
    <row r="79" spans="1:18" ht="23.25" customHeight="1">
      <c r="A79" s="406">
        <v>15</v>
      </c>
      <c r="B79" s="462" t="s">
        <v>242</v>
      </c>
      <c r="C79" s="411" t="s">
        <v>182</v>
      </c>
      <c r="D79" s="413">
        <v>36</v>
      </c>
      <c r="E79" s="374" t="s">
        <v>243</v>
      </c>
      <c r="F79" s="26" t="s">
        <v>38</v>
      </c>
      <c r="G79" s="26" t="s">
        <v>244</v>
      </c>
      <c r="H79" s="112">
        <v>54</v>
      </c>
      <c r="I79" s="7" t="str">
        <f>IF(H79&gt;$L$79,"EXCESSIVAMENTE ELEVADO",IF(H79&lt;$M$79,"INCONSISTENTE","VÁLIDO"))</f>
        <v>VÁLIDO</v>
      </c>
      <c r="J79" s="385">
        <f>AVERAGE(H79:H81)</f>
        <v>43.24</v>
      </c>
      <c r="K79" s="385">
        <f>MEDIAN(H79:H81)</f>
        <v>42.82</v>
      </c>
      <c r="L79" s="375">
        <f>(J79*1.3)</f>
        <v>56.212000000000003</v>
      </c>
      <c r="M79" s="375">
        <f>0.7*J79</f>
        <v>30.268000000000001</v>
      </c>
      <c r="N79" s="377">
        <f>STDEV(H79:H81)</f>
        <v>10.55626828003156</v>
      </c>
      <c r="O79" s="379">
        <f>N79/J79</f>
        <v>0.24413201387677058</v>
      </c>
      <c r="P79" s="401">
        <f>IF(O79&gt;30%,MIN(H79:H81),IF(J79&lt;K79,J79,K79))</f>
        <v>42.82</v>
      </c>
      <c r="Q79" s="403">
        <f>P79*D79</f>
        <v>1541.52</v>
      </c>
      <c r="R79" s="489">
        <f>Q79*5</f>
        <v>7707.6</v>
      </c>
    </row>
    <row r="80" spans="1:18" ht="23.25" customHeight="1">
      <c r="A80" s="406"/>
      <c r="B80" s="462"/>
      <c r="C80" s="411"/>
      <c r="D80" s="413"/>
      <c r="E80" s="292"/>
      <c r="F80" s="26" t="s">
        <v>38</v>
      </c>
      <c r="G80" s="26" t="s">
        <v>245</v>
      </c>
      <c r="H80" s="27">
        <v>32.9</v>
      </c>
      <c r="I80" s="7" t="str">
        <f>IF(H80&gt;$L$79,"EXCESSIVAMENTE ELEVADO",IF(H80&lt;$M$79,"INCONSISTENTE","VÁLIDO"))</f>
        <v>VÁLIDO</v>
      </c>
      <c r="J80" s="385"/>
      <c r="K80" s="385"/>
      <c r="L80" s="375"/>
      <c r="M80" s="375"/>
      <c r="N80" s="377"/>
      <c r="O80" s="379"/>
      <c r="P80" s="401"/>
      <c r="Q80" s="403"/>
      <c r="R80" s="403"/>
    </row>
    <row r="81" spans="1:18" ht="23.25" customHeight="1">
      <c r="A81" s="406"/>
      <c r="B81" s="462"/>
      <c r="C81" s="411"/>
      <c r="D81" s="413"/>
      <c r="E81" s="292"/>
      <c r="F81" s="71" t="s">
        <v>106</v>
      </c>
      <c r="G81" s="22" t="s">
        <v>107</v>
      </c>
      <c r="H81" s="27">
        <v>42.82</v>
      </c>
      <c r="I81" s="7" t="str">
        <f t="shared" ref="I81" si="5">IF(H81&gt;$L$79,"EXCESSIVAMENTE ELEVADO",IF(H81&lt;$M$79,"INCONSISTENTE","VÁLIDO"))</f>
        <v>VÁLIDO</v>
      </c>
      <c r="J81" s="385"/>
      <c r="K81" s="385"/>
      <c r="L81" s="375"/>
      <c r="M81" s="375"/>
      <c r="N81" s="377"/>
      <c r="O81" s="379"/>
      <c r="P81" s="401"/>
      <c r="Q81" s="403"/>
      <c r="R81" s="403"/>
    </row>
    <row r="82" spans="1:18" ht="23.25" customHeight="1">
      <c r="A82" s="346">
        <v>16</v>
      </c>
      <c r="B82" s="430" t="s">
        <v>246</v>
      </c>
      <c r="C82" s="346" t="s">
        <v>182</v>
      </c>
      <c r="D82" s="348">
        <v>96</v>
      </c>
      <c r="E82" s="251" t="s">
        <v>247</v>
      </c>
      <c r="F82" s="26" t="s">
        <v>38</v>
      </c>
      <c r="G82" s="135" t="s">
        <v>248</v>
      </c>
      <c r="H82" s="112">
        <v>69.7</v>
      </c>
      <c r="I82" s="97" t="str">
        <f>IF(H82&gt;$L$82,"EXCESSIVAMENTE ELEVADO",IF(H82&lt;$M$82,"INCONSISTENTE","VÁLIDO"))</f>
        <v>VÁLIDO</v>
      </c>
      <c r="J82" s="350">
        <f>AVERAGE(H82:H84)</f>
        <v>56.99</v>
      </c>
      <c r="K82" s="350">
        <f>MEDIAN(H82:H84)</f>
        <v>58.67</v>
      </c>
      <c r="L82" s="345">
        <f>(J82*1.3)</f>
        <v>74.087000000000003</v>
      </c>
      <c r="M82" s="345">
        <f>0.7*J82</f>
        <v>39.893000000000001</v>
      </c>
      <c r="N82" s="424">
        <f>STDEV(H82:H84)</f>
        <v>13.627886850131999</v>
      </c>
      <c r="O82" s="425">
        <f>N82/J82</f>
        <v>0.23912768643853305</v>
      </c>
      <c r="P82" s="426">
        <f>IF(O82&gt;30%,MIN(H82:H84),IF(J82&lt;K82,J82,K82))</f>
        <v>56.99</v>
      </c>
      <c r="Q82" s="354">
        <f>P82*D82</f>
        <v>5471.04</v>
      </c>
      <c r="R82" s="489">
        <f>Q82*5</f>
        <v>27355.200000000001</v>
      </c>
    </row>
    <row r="83" spans="1:18" ht="23.25" customHeight="1">
      <c r="A83" s="346"/>
      <c r="B83" s="430"/>
      <c r="C83" s="346"/>
      <c r="D83" s="348"/>
      <c r="E83" s="252"/>
      <c r="F83" s="22" t="s">
        <v>38</v>
      </c>
      <c r="G83" s="22" t="s">
        <v>249</v>
      </c>
      <c r="H83" s="27">
        <v>58.67</v>
      </c>
      <c r="I83" s="97" t="str">
        <f>IF(H83&gt;$L$82,"EXCESSIVAMENTE ELEVADO",IF(H83&lt;$M$82,"INCONSISTENTE","VÁLIDO"))</f>
        <v>VÁLIDO</v>
      </c>
      <c r="J83" s="350"/>
      <c r="K83" s="350"/>
      <c r="L83" s="345"/>
      <c r="M83" s="345"/>
      <c r="N83" s="424"/>
      <c r="O83" s="425"/>
      <c r="P83" s="426"/>
      <c r="Q83" s="354"/>
      <c r="R83" s="403"/>
    </row>
    <row r="84" spans="1:18" ht="23.25" customHeight="1">
      <c r="A84" s="346"/>
      <c r="B84" s="430"/>
      <c r="C84" s="346"/>
      <c r="D84" s="348"/>
      <c r="E84" s="252"/>
      <c r="F84" s="71" t="s">
        <v>106</v>
      </c>
      <c r="G84" s="22" t="s">
        <v>107</v>
      </c>
      <c r="H84" s="107">
        <v>42.6</v>
      </c>
      <c r="I84" s="106" t="str">
        <f>IF(H84&gt;$L$82,"EXCESSIVAMENTE ELEVADO",IF(H84&lt;$M$82,"INCONSISTENTE","VÁLIDO"))</f>
        <v>VÁLIDO</v>
      </c>
      <c r="J84" s="350"/>
      <c r="K84" s="350"/>
      <c r="L84" s="345"/>
      <c r="M84" s="345"/>
      <c r="N84" s="424"/>
      <c r="O84" s="425"/>
      <c r="P84" s="426"/>
      <c r="Q84" s="354"/>
      <c r="R84" s="403"/>
    </row>
    <row r="85" spans="1:18" ht="23.25" customHeight="1">
      <c r="A85" s="346">
        <v>17</v>
      </c>
      <c r="B85" s="430" t="s">
        <v>250</v>
      </c>
      <c r="C85" s="346" t="s">
        <v>36</v>
      </c>
      <c r="D85" s="348">
        <v>45</v>
      </c>
      <c r="E85" s="251" t="s">
        <v>251</v>
      </c>
      <c r="F85" s="71" t="s">
        <v>38</v>
      </c>
      <c r="G85" s="71" t="s">
        <v>252</v>
      </c>
      <c r="H85" s="100">
        <v>35.71</v>
      </c>
      <c r="I85" s="109" t="str">
        <f>IF(H85&gt;$L$85,"EXCESSIVAMENTE ELEVADO",IF(H85&lt;$M$85,"INCONSISTENTE","VÁLIDO"))</f>
        <v>VÁLIDO</v>
      </c>
      <c r="J85" s="350">
        <f>AVERAGE(H85:H88)</f>
        <v>37.984999999999999</v>
      </c>
      <c r="K85" s="350">
        <f>MEDIAN(H85:H88)</f>
        <v>35.605000000000004</v>
      </c>
      <c r="L85" s="345">
        <f>(J85*1.3)</f>
        <v>49.380499999999998</v>
      </c>
      <c r="M85" s="345">
        <f>0.7*J85</f>
        <v>26.589499999999997</v>
      </c>
      <c r="N85" s="424">
        <f>STDEV(H85:H88)</f>
        <v>7.0006214009900587</v>
      </c>
      <c r="O85" s="425">
        <f>N85/J85</f>
        <v>0.1842996288269069</v>
      </c>
      <c r="P85" s="426">
        <f>IF(O85&gt;30%,MIN(H85:H88),IF(J85&lt;K85,J85,K85))</f>
        <v>35.605000000000004</v>
      </c>
      <c r="Q85" s="354">
        <f>P85*D85</f>
        <v>1602.2250000000001</v>
      </c>
      <c r="R85" s="488">
        <f>Q85*5</f>
        <v>8011.1250000000009</v>
      </c>
    </row>
    <row r="86" spans="1:18" ht="23.25" customHeight="1">
      <c r="A86" s="346"/>
      <c r="B86" s="430"/>
      <c r="C86" s="346"/>
      <c r="D86" s="348"/>
      <c r="E86" s="252"/>
      <c r="F86" s="71" t="s">
        <v>38</v>
      </c>
      <c r="G86" s="71" t="s">
        <v>215</v>
      </c>
      <c r="H86" s="100">
        <v>32.479999999999997</v>
      </c>
      <c r="I86" s="109" t="str">
        <f>IF(H86&gt;$L$85,"EXCESSIVAMENTE ELEVADO",IF(H86&lt;$M$85,"INCONSISTENTE","VÁLIDO"))</f>
        <v>VÁLIDO</v>
      </c>
      <c r="J86" s="350"/>
      <c r="K86" s="350"/>
      <c r="L86" s="345"/>
      <c r="M86" s="345"/>
      <c r="N86" s="424"/>
      <c r="O86" s="425"/>
      <c r="P86" s="426"/>
      <c r="Q86" s="354"/>
      <c r="R86" s="486"/>
    </row>
    <row r="87" spans="1:18" ht="23.25" customHeight="1">
      <c r="A87" s="346"/>
      <c r="B87" s="430"/>
      <c r="C87" s="346"/>
      <c r="D87" s="348"/>
      <c r="E87" s="252"/>
      <c r="F87" s="71" t="s">
        <v>40</v>
      </c>
      <c r="G87" s="71" t="s">
        <v>176</v>
      </c>
      <c r="H87" s="100">
        <v>35.5</v>
      </c>
      <c r="I87" s="109" t="str">
        <f>IF(H87&gt;$L$85,"EXCESSIVAMENTE ELEVADO",IF(H87&lt;$M$85,"INCONSISTENTE","VÁLIDO"))</f>
        <v>VÁLIDO</v>
      </c>
      <c r="J87" s="350"/>
      <c r="K87" s="350"/>
      <c r="L87" s="345"/>
      <c r="M87" s="345"/>
      <c r="N87" s="424"/>
      <c r="O87" s="425"/>
      <c r="P87" s="426"/>
      <c r="Q87" s="354"/>
      <c r="R87" s="486"/>
    </row>
    <row r="88" spans="1:18" ht="23.25" customHeight="1">
      <c r="A88" s="346"/>
      <c r="B88" s="430"/>
      <c r="C88" s="346"/>
      <c r="D88" s="348"/>
      <c r="E88" s="252"/>
      <c r="F88" s="71" t="s">
        <v>40</v>
      </c>
      <c r="G88" s="71" t="s">
        <v>253</v>
      </c>
      <c r="H88" s="100">
        <v>48.25</v>
      </c>
      <c r="I88" s="109" t="str">
        <f>IF(H88&gt;$L$85,"EXCESSIVAMENTE ELEVADO",IF(H88&lt;$M$85,"INCONSISTENTE","VÁLIDO"))</f>
        <v>VÁLIDO</v>
      </c>
      <c r="J88" s="350"/>
      <c r="K88" s="350"/>
      <c r="L88" s="345"/>
      <c r="M88" s="345"/>
      <c r="N88" s="424"/>
      <c r="O88" s="425"/>
      <c r="P88" s="426"/>
      <c r="Q88" s="354"/>
      <c r="R88" s="486"/>
    </row>
    <row r="89" spans="1:18" ht="23.25" customHeight="1">
      <c r="A89" s="406">
        <v>18</v>
      </c>
      <c r="B89" s="419" t="s">
        <v>254</v>
      </c>
      <c r="C89" s="411" t="s">
        <v>154</v>
      </c>
      <c r="D89" s="413">
        <v>60</v>
      </c>
      <c r="E89" s="304" t="s">
        <v>255</v>
      </c>
      <c r="F89" s="26" t="s">
        <v>38</v>
      </c>
      <c r="G89" s="26" t="s">
        <v>256</v>
      </c>
      <c r="H89" s="27">
        <v>46</v>
      </c>
      <c r="I89" s="7" t="str">
        <f>IF(H89&gt;$L$89,"EXCESSIVAMENTE ELEVADO",IF(H89&lt;$M$89,"INCONSISTENTE","VÁLIDO"))</f>
        <v>VÁLIDO</v>
      </c>
      <c r="J89" s="385">
        <f>AVERAGE(H89:H93)</f>
        <v>42.737499999999997</v>
      </c>
      <c r="K89" s="385">
        <f>MEDIAN(H89:H93)</f>
        <v>44.25</v>
      </c>
      <c r="L89" s="375">
        <f>(J89*1.3)</f>
        <v>55.558749999999996</v>
      </c>
      <c r="M89" s="375">
        <f>0.7*J89</f>
        <v>29.916249999999994</v>
      </c>
      <c r="N89" s="377">
        <f>STDEV(H89:H93)</f>
        <v>7.4338611546535427</v>
      </c>
      <c r="O89" s="379">
        <f>N89/J89</f>
        <v>0.17394234933380623</v>
      </c>
      <c r="P89" s="401">
        <f>IF(O89&gt;30%,MIN(H89:H93),IF(J89&lt;K89,J89,K89))</f>
        <v>42.737499999999997</v>
      </c>
      <c r="Q89" s="403">
        <f>P89*D89</f>
        <v>2564.25</v>
      </c>
      <c r="R89" s="489">
        <f>Q89*5</f>
        <v>12821.25</v>
      </c>
    </row>
    <row r="90" spans="1:18" ht="23.25" customHeight="1">
      <c r="A90" s="406"/>
      <c r="B90" s="419"/>
      <c r="C90" s="411"/>
      <c r="D90" s="413"/>
      <c r="E90" s="292"/>
      <c r="F90" s="26" t="s">
        <v>38</v>
      </c>
      <c r="G90" s="22" t="s">
        <v>245</v>
      </c>
      <c r="H90" s="27">
        <v>49.9</v>
      </c>
      <c r="I90" s="6" t="str">
        <f>IF(H90&gt;$L$89,"EXCESSIVAMENTE ELEVADO",IF(H90&lt;$M$89,"INCONSISTENTE","VÁLIDO"))</f>
        <v>VÁLIDO</v>
      </c>
      <c r="J90" s="385"/>
      <c r="K90" s="385"/>
      <c r="L90" s="375"/>
      <c r="M90" s="375"/>
      <c r="N90" s="377"/>
      <c r="O90" s="379"/>
      <c r="P90" s="401"/>
      <c r="Q90" s="403"/>
      <c r="R90" s="403"/>
    </row>
    <row r="91" spans="1:18" ht="23.25" customHeight="1">
      <c r="A91" s="406"/>
      <c r="B91" s="419"/>
      <c r="C91" s="411"/>
      <c r="D91" s="413"/>
      <c r="E91" s="292"/>
      <c r="F91" s="22" t="s">
        <v>40</v>
      </c>
      <c r="G91" s="22" t="s">
        <v>176</v>
      </c>
      <c r="H91" s="27">
        <v>42.5</v>
      </c>
      <c r="I91" s="6" t="str">
        <f>IF(H91&gt;$L$89,"EXCESSIVAMENTE ELEVADO",IF(H91&lt;$M$89,"INCONSISTENTE","VÁLIDO"))</f>
        <v>VÁLIDO</v>
      </c>
      <c r="J91" s="385"/>
      <c r="K91" s="385"/>
      <c r="L91" s="375"/>
      <c r="M91" s="375"/>
      <c r="N91" s="377"/>
      <c r="O91" s="379"/>
      <c r="P91" s="401"/>
      <c r="Q91" s="403"/>
      <c r="R91" s="403"/>
    </row>
    <row r="92" spans="1:18" ht="23.25" customHeight="1">
      <c r="A92" s="406"/>
      <c r="B92" s="419"/>
      <c r="C92" s="411"/>
      <c r="D92" s="413"/>
      <c r="E92" s="292"/>
      <c r="F92" s="71" t="s">
        <v>106</v>
      </c>
      <c r="G92" s="22" t="s">
        <v>107</v>
      </c>
      <c r="H92" s="27">
        <v>32.549999999999997</v>
      </c>
      <c r="I92" s="6" t="str">
        <f t="shared" ref="I92:I93" si="6">IF(H92&gt;$L$89,"EXCESSIVAMENTE ELEVADO",IF(H92&lt;$M$89,"INCONSISTENTE","VÁLIDO"))</f>
        <v>VÁLIDO</v>
      </c>
      <c r="J92" s="385"/>
      <c r="K92" s="385"/>
      <c r="L92" s="375"/>
      <c r="M92" s="375"/>
      <c r="N92" s="377"/>
      <c r="O92" s="379"/>
      <c r="P92" s="401"/>
      <c r="Q92" s="403"/>
      <c r="R92" s="403"/>
    </row>
    <row r="93" spans="1:18" ht="23.25" customHeight="1">
      <c r="A93" s="406"/>
      <c r="B93" s="420"/>
      <c r="C93" s="421"/>
      <c r="D93" s="422"/>
      <c r="E93" s="248"/>
      <c r="F93" s="22" t="s">
        <v>40</v>
      </c>
      <c r="G93" s="22" t="s">
        <v>253</v>
      </c>
      <c r="H93" s="105" t="s">
        <v>257</v>
      </c>
      <c r="I93" s="6" t="str">
        <f t="shared" si="6"/>
        <v>EXCESSIVAMENTE ELEVADO</v>
      </c>
      <c r="J93" s="386"/>
      <c r="K93" s="386"/>
      <c r="L93" s="376"/>
      <c r="M93" s="376"/>
      <c r="N93" s="378"/>
      <c r="O93" s="380"/>
      <c r="P93" s="417"/>
      <c r="Q93" s="404"/>
      <c r="R93" s="404"/>
    </row>
    <row r="94" spans="1:18" ht="23.25" customHeight="1">
      <c r="A94" s="405">
        <v>19</v>
      </c>
      <c r="B94" s="418" t="s">
        <v>258</v>
      </c>
      <c r="C94" s="410" t="s">
        <v>154</v>
      </c>
      <c r="D94" s="412">
        <v>30</v>
      </c>
      <c r="E94" s="309" t="s">
        <v>255</v>
      </c>
      <c r="F94" s="26" t="s">
        <v>38</v>
      </c>
      <c r="G94" s="22" t="s">
        <v>256</v>
      </c>
      <c r="H94" s="27">
        <v>25</v>
      </c>
      <c r="I94" s="6" t="str">
        <f>IF(H94&gt;$L$94,"EXCESSIVAMENTE ELEVADO",IF(H94&lt;$M$94,"INCONSISTENTE","VÁLIDO"))</f>
        <v>VÁLIDO</v>
      </c>
      <c r="J94" s="384">
        <f>AVERAGE(H94:H97)</f>
        <v>21.475000000000001</v>
      </c>
      <c r="K94" s="384">
        <f>MEDIAN(H94:H97)</f>
        <v>21.48</v>
      </c>
      <c r="L94" s="381">
        <f>(J94*1.3)</f>
        <v>27.917500000000004</v>
      </c>
      <c r="M94" s="381">
        <f>0.7*J94</f>
        <v>15.032500000000001</v>
      </c>
      <c r="N94" s="382">
        <f>STDEV(H94:H97)</f>
        <v>3.3046785017607876</v>
      </c>
      <c r="O94" s="383">
        <f>N94/J94</f>
        <v>0.15388491277116589</v>
      </c>
      <c r="P94" s="400">
        <f>IF(O94&gt;30%,MIN(H94:H97),IF(J94&lt;K94,J94,K94))</f>
        <v>21.475000000000001</v>
      </c>
      <c r="Q94" s="402">
        <f>P94*D94</f>
        <v>644.25</v>
      </c>
      <c r="R94" s="402">
        <f>Q94*5</f>
        <v>3221.25</v>
      </c>
    </row>
    <row r="95" spans="1:18" ht="23.25" customHeight="1">
      <c r="A95" s="406"/>
      <c r="B95" s="419"/>
      <c r="C95" s="411"/>
      <c r="D95" s="413"/>
      <c r="E95" s="292"/>
      <c r="F95" s="26" t="s">
        <v>38</v>
      </c>
      <c r="G95" s="22" t="s">
        <v>259</v>
      </c>
      <c r="H95" s="27">
        <v>17.940000000000001</v>
      </c>
      <c r="I95" s="6" t="str">
        <f>IF(H95&gt;$L$94,"EXCESSIVAMENTE ELEVADO",IF(H95&lt;$M$94,"INCONSISTENTE","VÁLIDO"))</f>
        <v>VÁLIDO</v>
      </c>
      <c r="J95" s="385"/>
      <c r="K95" s="385"/>
      <c r="L95" s="375"/>
      <c r="M95" s="375"/>
      <c r="N95" s="377"/>
      <c r="O95" s="379"/>
      <c r="P95" s="401"/>
      <c r="Q95" s="403"/>
      <c r="R95" s="403"/>
    </row>
    <row r="96" spans="1:18" ht="23.25" customHeight="1">
      <c r="A96" s="406"/>
      <c r="B96" s="419"/>
      <c r="C96" s="411"/>
      <c r="D96" s="413"/>
      <c r="E96" s="292"/>
      <c r="F96" s="71" t="s">
        <v>106</v>
      </c>
      <c r="G96" s="22" t="s">
        <v>107</v>
      </c>
      <c r="H96" s="27">
        <v>23.46</v>
      </c>
      <c r="I96" s="6" t="str">
        <f>IF(H96&gt;$L$94,"EXCESSIVAMENTE ELEVADO",IF(H96&lt;$M$94,"INCONSISTENTE","VÁLIDO"))</f>
        <v>VÁLIDO</v>
      </c>
      <c r="J96" s="385"/>
      <c r="K96" s="385"/>
      <c r="L96" s="375"/>
      <c r="M96" s="375"/>
      <c r="N96" s="377"/>
      <c r="O96" s="379"/>
      <c r="P96" s="401"/>
      <c r="Q96" s="403"/>
      <c r="R96" s="403"/>
    </row>
    <row r="97" spans="1:18" ht="23.25" customHeight="1">
      <c r="A97" s="406"/>
      <c r="B97" s="419"/>
      <c r="C97" s="411"/>
      <c r="D97" s="413"/>
      <c r="E97" s="292"/>
      <c r="F97" s="66" t="s">
        <v>40</v>
      </c>
      <c r="G97" s="66" t="s">
        <v>176</v>
      </c>
      <c r="H97" s="27">
        <v>19.5</v>
      </c>
      <c r="I97" s="67" t="str">
        <f>IF(H97&gt;$L$94,"EXCESSIVAMENTE ELEVADO",IF(H97&lt;$M$94,"INCONSISTENTE","VÁLIDO"))</f>
        <v>VÁLIDO</v>
      </c>
      <c r="J97" s="385"/>
      <c r="K97" s="385"/>
      <c r="L97" s="375"/>
      <c r="M97" s="375"/>
      <c r="N97" s="377"/>
      <c r="O97" s="379"/>
      <c r="P97" s="401"/>
      <c r="Q97" s="403"/>
      <c r="R97" s="404"/>
    </row>
    <row r="98" spans="1:18" ht="23.25" customHeight="1">
      <c r="A98" s="346">
        <v>20</v>
      </c>
      <c r="B98" s="430" t="s">
        <v>260</v>
      </c>
      <c r="C98" s="346" t="s">
        <v>154</v>
      </c>
      <c r="D98" s="348">
        <v>120</v>
      </c>
      <c r="E98" s="251" t="s">
        <v>251</v>
      </c>
      <c r="F98" s="71" t="s">
        <v>38</v>
      </c>
      <c r="G98" s="71" t="s">
        <v>230</v>
      </c>
      <c r="H98" s="27">
        <v>34.590000000000003</v>
      </c>
      <c r="I98" s="68" t="str">
        <f>IF(H98&gt;$L$98,"EXCESSIVAMENTE ELEVADO",IF(H98&lt;$M$98,"INCONSISTENTE","VÁLIDO"))</f>
        <v>VÁLIDO</v>
      </c>
      <c r="J98" s="350">
        <f>AVERAGE(H98:H100)</f>
        <v>39.266666666666673</v>
      </c>
      <c r="K98" s="350">
        <f>MEDIAN(H98:H100)</f>
        <v>34.590000000000003</v>
      </c>
      <c r="L98" s="345">
        <f>(J98*1.3)</f>
        <v>51.046666666666674</v>
      </c>
      <c r="M98" s="345">
        <f>0.7*J98</f>
        <v>27.486666666666668</v>
      </c>
      <c r="N98" s="424">
        <f>STDEV(H98:H100)</f>
        <v>9.0605978463528114</v>
      </c>
      <c r="O98" s="425">
        <f>N98/J98</f>
        <v>0.23074527622290689</v>
      </c>
      <c r="P98" s="426">
        <f>IF(O98&gt;30%,MIN(H98:H100),IF(J98&lt;K98,J98,K98))</f>
        <v>34.590000000000003</v>
      </c>
      <c r="Q98" s="354">
        <f>P98*D98</f>
        <v>4150.8</v>
      </c>
      <c r="R98" s="485">
        <f>Q98*5</f>
        <v>20754</v>
      </c>
    </row>
    <row r="99" spans="1:18" ht="23.25" customHeight="1">
      <c r="A99" s="346"/>
      <c r="B99" s="430"/>
      <c r="C99" s="346"/>
      <c r="D99" s="348"/>
      <c r="E99" s="252"/>
      <c r="F99" s="71" t="s">
        <v>38</v>
      </c>
      <c r="G99" s="71" t="s">
        <v>261</v>
      </c>
      <c r="H99" s="27">
        <v>49.71</v>
      </c>
      <c r="I99" s="68" t="str">
        <f>IF(H99&gt;$L$98,"EXCESSIVAMENTE ELEVADO",IF(H99&lt;$M$98,"INCONSISTENTE","VÁLIDO"))</f>
        <v>VÁLIDO</v>
      </c>
      <c r="J99" s="350"/>
      <c r="K99" s="350"/>
      <c r="L99" s="345"/>
      <c r="M99" s="345"/>
      <c r="N99" s="424"/>
      <c r="O99" s="425"/>
      <c r="P99" s="426"/>
      <c r="Q99" s="354"/>
      <c r="R99" s="486"/>
    </row>
    <row r="100" spans="1:18" ht="23.25" customHeight="1">
      <c r="A100" s="346"/>
      <c r="B100" s="430"/>
      <c r="C100" s="346"/>
      <c r="D100" s="348"/>
      <c r="E100" s="252"/>
      <c r="F100" s="71" t="s">
        <v>40</v>
      </c>
      <c r="G100" s="71" t="s">
        <v>176</v>
      </c>
      <c r="H100" s="27">
        <v>33.5</v>
      </c>
      <c r="I100" s="68" t="str">
        <f>IF(H100&gt;$L$98,"EXCESSIVAMENTE ELEVADO",IF(H100&lt;$M$98,"INCONSISTENTE","VÁLIDO"))</f>
        <v>VÁLIDO</v>
      </c>
      <c r="J100" s="350"/>
      <c r="K100" s="350"/>
      <c r="L100" s="345"/>
      <c r="M100" s="345"/>
      <c r="N100" s="424"/>
      <c r="O100" s="425"/>
      <c r="P100" s="426"/>
      <c r="Q100" s="354"/>
      <c r="R100" s="486"/>
    </row>
    <row r="101" spans="1:18" ht="23.25" customHeight="1">
      <c r="A101" s="406">
        <v>21</v>
      </c>
      <c r="B101" s="419" t="s">
        <v>262</v>
      </c>
      <c r="C101" s="411" t="s">
        <v>36</v>
      </c>
      <c r="D101" s="413">
        <v>90</v>
      </c>
      <c r="E101" s="304" t="s">
        <v>255</v>
      </c>
      <c r="F101" s="26" t="s">
        <v>38</v>
      </c>
      <c r="G101" s="26" t="s">
        <v>256</v>
      </c>
      <c r="H101" s="27">
        <v>46</v>
      </c>
      <c r="I101" s="7" t="str">
        <f>IF(H101&gt;$L$101,"EXCESSIVAMENTE ELEVADO",IF(H101&lt;$M$101,"INCONSISTENTE","VÁLIDO"))</f>
        <v>VÁLIDO</v>
      </c>
      <c r="J101" s="385">
        <f>AVERAGE(H101:H105)</f>
        <v>48.612000000000002</v>
      </c>
      <c r="K101" s="385">
        <f>MEDIAN(H101:H105)</f>
        <v>46</v>
      </c>
      <c r="L101" s="375">
        <f>(J101*1.3)</f>
        <v>63.195600000000006</v>
      </c>
      <c r="M101" s="375">
        <f>0.7*J101</f>
        <v>34.028399999999998</v>
      </c>
      <c r="N101" s="377">
        <f>STDEV(H101:H105)</f>
        <v>8.1853509393305703</v>
      </c>
      <c r="O101" s="379">
        <f>N101/J101</f>
        <v>0.16838128320847878</v>
      </c>
      <c r="P101" s="401">
        <f>IF(O101&gt;30%,MIN(H101:H105),IF(J101&lt;K101,J101,K101))</f>
        <v>46</v>
      </c>
      <c r="Q101" s="403">
        <f>P101*D101</f>
        <v>4140</v>
      </c>
      <c r="R101" s="402">
        <f>Q101*5</f>
        <v>20700</v>
      </c>
    </row>
    <row r="102" spans="1:18" ht="23.25" customHeight="1">
      <c r="A102" s="406"/>
      <c r="B102" s="419"/>
      <c r="C102" s="411"/>
      <c r="D102" s="413"/>
      <c r="E102" s="292"/>
      <c r="F102" s="26" t="s">
        <v>38</v>
      </c>
      <c r="G102" s="26" t="s">
        <v>259</v>
      </c>
      <c r="H102" s="27">
        <v>54.01</v>
      </c>
      <c r="I102" s="7" t="str">
        <f>IF(H102&gt;$L$101,"EXCESSIVAMENTE ELEVADO",IF(H102&lt;$M$101,"INCONSISTENTE","VÁLIDO"))</f>
        <v>VÁLIDO</v>
      </c>
      <c r="J102" s="385"/>
      <c r="K102" s="385"/>
      <c r="L102" s="375"/>
      <c r="M102" s="375"/>
      <c r="N102" s="377"/>
      <c r="O102" s="379"/>
      <c r="P102" s="401"/>
      <c r="Q102" s="403"/>
      <c r="R102" s="403"/>
    </row>
    <row r="103" spans="1:18" ht="23.25" customHeight="1">
      <c r="A103" s="406"/>
      <c r="B103" s="419"/>
      <c r="C103" s="411"/>
      <c r="D103" s="413"/>
      <c r="E103" s="292"/>
      <c r="F103" s="26" t="s">
        <v>40</v>
      </c>
      <c r="G103" s="26" t="s">
        <v>44</v>
      </c>
      <c r="H103" s="27">
        <v>60</v>
      </c>
      <c r="I103" s="7" t="str">
        <f>IF(H103&gt;$L$101,"EXCESSIVAMENTE ELEVADO",IF(H103&lt;$M$101,"INCONSISTENTE","VÁLIDO"))</f>
        <v>VÁLIDO</v>
      </c>
      <c r="J103" s="385"/>
      <c r="K103" s="385"/>
      <c r="L103" s="375"/>
      <c r="M103" s="375"/>
      <c r="N103" s="377"/>
      <c r="O103" s="379"/>
      <c r="P103" s="401"/>
      <c r="Q103" s="403"/>
      <c r="R103" s="403"/>
    </row>
    <row r="104" spans="1:18" ht="23.25" customHeight="1">
      <c r="A104" s="406"/>
      <c r="B104" s="419"/>
      <c r="C104" s="411"/>
      <c r="D104" s="413"/>
      <c r="E104" s="292"/>
      <c r="F104" s="71" t="s">
        <v>106</v>
      </c>
      <c r="G104" s="22" t="s">
        <v>107</v>
      </c>
      <c r="H104" s="27">
        <v>40.549999999999997</v>
      </c>
      <c r="I104" s="7" t="str">
        <f t="shared" ref="I104:I105" si="7">IF(H104&gt;$L$101,"EXCESSIVAMENTE ELEVADO",IF(H104&lt;$M$101,"INCONSISTENTE","VÁLIDO"))</f>
        <v>VÁLIDO</v>
      </c>
      <c r="J104" s="385"/>
      <c r="K104" s="385"/>
      <c r="L104" s="375"/>
      <c r="M104" s="375"/>
      <c r="N104" s="377"/>
      <c r="O104" s="379"/>
      <c r="P104" s="401"/>
      <c r="Q104" s="403"/>
      <c r="R104" s="403"/>
    </row>
    <row r="105" spans="1:18" ht="23.25" customHeight="1">
      <c r="A105" s="406"/>
      <c r="B105" s="419"/>
      <c r="C105" s="411"/>
      <c r="D105" s="413"/>
      <c r="E105" s="248"/>
      <c r="F105" s="22" t="s">
        <v>40</v>
      </c>
      <c r="G105" s="22" t="s">
        <v>176</v>
      </c>
      <c r="H105" s="27">
        <v>42.5</v>
      </c>
      <c r="I105" s="7" t="str">
        <f t="shared" si="7"/>
        <v>VÁLIDO</v>
      </c>
      <c r="J105" s="385"/>
      <c r="K105" s="385"/>
      <c r="L105" s="375"/>
      <c r="M105" s="375"/>
      <c r="N105" s="377"/>
      <c r="O105" s="379"/>
      <c r="P105" s="401"/>
      <c r="Q105" s="403"/>
      <c r="R105" s="404"/>
    </row>
    <row r="106" spans="1:18" ht="23.25" customHeight="1">
      <c r="A106" s="405">
        <v>22</v>
      </c>
      <c r="B106" s="463" t="s">
        <v>263</v>
      </c>
      <c r="C106" s="410" t="s">
        <v>187</v>
      </c>
      <c r="D106" s="412">
        <v>48</v>
      </c>
      <c r="E106" s="309" t="s">
        <v>251</v>
      </c>
      <c r="F106" s="26" t="s">
        <v>38</v>
      </c>
      <c r="G106" s="22" t="s">
        <v>264</v>
      </c>
      <c r="H106" s="27">
        <v>15.21</v>
      </c>
      <c r="I106" s="6" t="str">
        <f>IF(H106&gt;$L$106,"EXCESSIVAMENTE ELEVADO",IF(H106&lt;$M$106,"INCONSISTENTE","VÁLIDO"))</f>
        <v>VÁLIDO</v>
      </c>
      <c r="J106" s="384">
        <f>AVERAGE(H106:H109)</f>
        <v>16.263333333333332</v>
      </c>
      <c r="K106" s="384">
        <f>MEDIAN(H106:H109)</f>
        <v>15.21</v>
      </c>
      <c r="L106" s="381">
        <f>(J106*1.3)</f>
        <v>21.142333333333333</v>
      </c>
      <c r="M106" s="381">
        <f>0.7*J106</f>
        <v>11.384333333333332</v>
      </c>
      <c r="N106" s="382">
        <f>STDEV(H106:H109)</f>
        <v>2.9353421152113159</v>
      </c>
      <c r="O106" s="383">
        <f>N106/J106</f>
        <v>0.18048834485824858</v>
      </c>
      <c r="P106" s="400">
        <f>IF(O106&gt;30%,MIN(H106:H109),IF(J106&lt;K106,J106,K106))</f>
        <v>15.21</v>
      </c>
      <c r="Q106" s="402">
        <f>P106*D106</f>
        <v>730.08</v>
      </c>
      <c r="R106" s="402">
        <f>Q106*5</f>
        <v>3650.4</v>
      </c>
    </row>
    <row r="107" spans="1:18" ht="23.25" customHeight="1">
      <c r="A107" s="406"/>
      <c r="B107" s="464"/>
      <c r="C107" s="411"/>
      <c r="D107" s="413"/>
      <c r="E107" s="292"/>
      <c r="F107" s="26" t="s">
        <v>38</v>
      </c>
      <c r="G107" s="22" t="s">
        <v>265</v>
      </c>
      <c r="H107" s="27">
        <v>14</v>
      </c>
      <c r="I107" s="6" t="str">
        <f>IF(H107&gt;$L$106,"EXCESSIVAMENTE ELEVADO",IF(H107&lt;$M$106,"INCONSISTENTE","VÁLIDO"))</f>
        <v>VÁLIDO</v>
      </c>
      <c r="J107" s="385"/>
      <c r="K107" s="385"/>
      <c r="L107" s="375"/>
      <c r="M107" s="375"/>
      <c r="N107" s="377"/>
      <c r="O107" s="379"/>
      <c r="P107" s="401"/>
      <c r="Q107" s="403"/>
      <c r="R107" s="403"/>
    </row>
    <row r="108" spans="1:18" ht="23.25" customHeight="1">
      <c r="A108" s="406"/>
      <c r="B108" s="464"/>
      <c r="C108" s="411"/>
      <c r="D108" s="413"/>
      <c r="E108" s="292"/>
      <c r="F108" s="22" t="s">
        <v>38</v>
      </c>
      <c r="G108" s="22" t="s">
        <v>266</v>
      </c>
      <c r="H108" s="27">
        <v>19.579999999999998</v>
      </c>
      <c r="I108" s="6" t="str">
        <f>IF(H108&gt;$L$106,"EXCESSIVAMENTE ELEVADO",IF(H108&lt;$M$106,"INCONSISTENTE","VÁLIDO"))</f>
        <v>VÁLIDO</v>
      </c>
      <c r="J108" s="385"/>
      <c r="K108" s="385"/>
      <c r="L108" s="375"/>
      <c r="M108" s="375"/>
      <c r="N108" s="377"/>
      <c r="O108" s="379"/>
      <c r="P108" s="401"/>
      <c r="Q108" s="403"/>
      <c r="R108" s="403"/>
    </row>
    <row r="109" spans="1:18" ht="23.25" customHeight="1">
      <c r="A109" s="407"/>
      <c r="B109" s="465"/>
      <c r="C109" s="421"/>
      <c r="D109" s="422"/>
      <c r="E109" s="248"/>
      <c r="F109" s="22" t="s">
        <v>40</v>
      </c>
      <c r="G109" s="22" t="s">
        <v>176</v>
      </c>
      <c r="H109" s="105" t="s">
        <v>267</v>
      </c>
      <c r="I109" s="6" t="str">
        <f>IF(H109&gt;$L$106,"EXCESSIVAMENTE ELEVADO",IF(H109&lt;$M$106,"INCONSISTENTE","VÁLIDO"))</f>
        <v>EXCESSIVAMENTE ELEVADO</v>
      </c>
      <c r="J109" s="386"/>
      <c r="K109" s="386"/>
      <c r="L109" s="376"/>
      <c r="M109" s="376"/>
      <c r="N109" s="378"/>
      <c r="O109" s="380"/>
      <c r="P109" s="417"/>
      <c r="Q109" s="404"/>
      <c r="R109" s="403"/>
    </row>
    <row r="110" spans="1:18" ht="23.25" customHeight="1">
      <c r="A110" s="405">
        <v>23</v>
      </c>
      <c r="B110" s="408" t="s">
        <v>268</v>
      </c>
      <c r="C110" s="410" t="s">
        <v>36</v>
      </c>
      <c r="D110" s="412">
        <v>2640</v>
      </c>
      <c r="E110" s="309" t="s">
        <v>269</v>
      </c>
      <c r="F110" s="26" t="s">
        <v>38</v>
      </c>
      <c r="G110" s="22" t="s">
        <v>256</v>
      </c>
      <c r="H110" s="27">
        <v>1.75</v>
      </c>
      <c r="I110" s="6" t="str">
        <f>IF(H110&gt;$L$110,"EXCESSIVAMENTE ELEVADO",IF(H110&lt;$M$110,"INCONSISTENTE","VÁLIDO"))</f>
        <v>VÁLIDO</v>
      </c>
      <c r="J110" s="384">
        <f>AVERAGE(H110:H116)</f>
        <v>1.3875000000000002</v>
      </c>
      <c r="K110" s="384">
        <f>MEDIAN(H110:H116)</f>
        <v>1.4</v>
      </c>
      <c r="L110" s="381">
        <f>(J110*1.3)</f>
        <v>1.8037500000000002</v>
      </c>
      <c r="M110" s="381">
        <f>0.7*J110</f>
        <v>0.97125000000000006</v>
      </c>
      <c r="N110" s="382">
        <f>STDEV(H110:H116)</f>
        <v>0.36827299656640483</v>
      </c>
      <c r="O110" s="383">
        <f>N110/J110</f>
        <v>0.26542197950731877</v>
      </c>
      <c r="P110" s="400">
        <f>IF(O110&gt;30%,MIN(H110:H116),IF(J110&lt;K110,J110,K110))</f>
        <v>1.3875000000000002</v>
      </c>
      <c r="Q110" s="402">
        <f>P110*D110</f>
        <v>3663.0000000000005</v>
      </c>
      <c r="R110" s="402">
        <f>Q110*5</f>
        <v>18315.000000000004</v>
      </c>
    </row>
    <row r="111" spans="1:18" ht="23.25" customHeight="1">
      <c r="A111" s="406"/>
      <c r="B111" s="409"/>
      <c r="C111" s="411"/>
      <c r="D111" s="413"/>
      <c r="E111" s="292"/>
      <c r="F111" s="26" t="s">
        <v>38</v>
      </c>
      <c r="G111" s="22" t="s">
        <v>221</v>
      </c>
      <c r="H111" s="105" t="s">
        <v>270</v>
      </c>
      <c r="I111" s="6" t="str">
        <f t="shared" ref="I111:I116" si="8">IF(H111&gt;$L$110,"EXCESSIVAMENTE ELEVADO",IF(H111&lt;$M$110,"INCONSISTENTE","VÁLIDO"))</f>
        <v>EXCESSIVAMENTE ELEVADO</v>
      </c>
      <c r="J111" s="385"/>
      <c r="K111" s="385"/>
      <c r="L111" s="375"/>
      <c r="M111" s="375"/>
      <c r="N111" s="377"/>
      <c r="O111" s="379"/>
      <c r="P111" s="401"/>
      <c r="Q111" s="403"/>
      <c r="R111" s="403"/>
    </row>
    <row r="112" spans="1:18" ht="23.25" customHeight="1">
      <c r="A112" s="406"/>
      <c r="B112" s="409"/>
      <c r="C112" s="411"/>
      <c r="D112" s="413"/>
      <c r="E112" s="292"/>
      <c r="F112" s="26" t="s">
        <v>40</v>
      </c>
      <c r="G112" s="22" t="s">
        <v>92</v>
      </c>
      <c r="H112" s="105" t="s">
        <v>271</v>
      </c>
      <c r="I112" s="6" t="str">
        <f t="shared" si="8"/>
        <v>EXCESSIVAMENTE ELEVADO</v>
      </c>
      <c r="J112" s="385"/>
      <c r="K112" s="385"/>
      <c r="L112" s="375"/>
      <c r="M112" s="375"/>
      <c r="N112" s="377"/>
      <c r="O112" s="379"/>
      <c r="P112" s="401"/>
      <c r="Q112" s="403"/>
      <c r="R112" s="403"/>
    </row>
    <row r="113" spans="1:18" ht="23.25" customHeight="1">
      <c r="A113" s="406"/>
      <c r="B113" s="409"/>
      <c r="C113" s="411"/>
      <c r="D113" s="413"/>
      <c r="E113" s="292"/>
      <c r="F113" s="124" t="s">
        <v>106</v>
      </c>
      <c r="G113" s="22" t="s">
        <v>177</v>
      </c>
      <c r="H113" s="105" t="s">
        <v>272</v>
      </c>
      <c r="I113" s="163" t="s">
        <v>65</v>
      </c>
      <c r="J113" s="385"/>
      <c r="K113" s="385"/>
      <c r="L113" s="375"/>
      <c r="M113" s="375"/>
      <c r="N113" s="377"/>
      <c r="O113" s="379"/>
      <c r="P113" s="401"/>
      <c r="Q113" s="403"/>
      <c r="R113" s="403"/>
    </row>
    <row r="114" spans="1:18" ht="23.25" customHeight="1">
      <c r="A114" s="406"/>
      <c r="B114" s="409"/>
      <c r="C114" s="411"/>
      <c r="D114" s="413"/>
      <c r="E114" s="292"/>
      <c r="F114" s="71" t="s">
        <v>106</v>
      </c>
      <c r="G114" s="22" t="s">
        <v>107</v>
      </c>
      <c r="H114" s="27">
        <v>1.65</v>
      </c>
      <c r="I114" s="6" t="str">
        <f t="shared" si="8"/>
        <v>VÁLIDO</v>
      </c>
      <c r="J114" s="385"/>
      <c r="K114" s="385"/>
      <c r="L114" s="375"/>
      <c r="M114" s="375"/>
      <c r="N114" s="377"/>
      <c r="O114" s="379"/>
      <c r="P114" s="401"/>
      <c r="Q114" s="403"/>
      <c r="R114" s="403"/>
    </row>
    <row r="115" spans="1:18" ht="23.25" customHeight="1">
      <c r="A115" s="406"/>
      <c r="B115" s="409"/>
      <c r="C115" s="411"/>
      <c r="D115" s="413"/>
      <c r="E115" s="292"/>
      <c r="F115" s="22" t="s">
        <v>40</v>
      </c>
      <c r="G115" s="22" t="s">
        <v>176</v>
      </c>
      <c r="H115" s="27">
        <v>1</v>
      </c>
      <c r="I115" s="6" t="str">
        <f t="shared" si="8"/>
        <v>VÁLIDO</v>
      </c>
      <c r="J115" s="385"/>
      <c r="K115" s="385"/>
      <c r="L115" s="375"/>
      <c r="M115" s="375"/>
      <c r="N115" s="377"/>
      <c r="O115" s="379"/>
      <c r="P115" s="401"/>
      <c r="Q115" s="403"/>
      <c r="R115" s="403"/>
    </row>
    <row r="116" spans="1:18" ht="23.25" customHeight="1">
      <c r="A116" s="406"/>
      <c r="B116" s="442"/>
      <c r="C116" s="421"/>
      <c r="D116" s="422"/>
      <c r="E116" s="248"/>
      <c r="F116" s="22" t="s">
        <v>53</v>
      </c>
      <c r="G116" s="22" t="s">
        <v>54</v>
      </c>
      <c r="H116" s="27">
        <v>1.1499999999999999</v>
      </c>
      <c r="I116" s="6" t="str">
        <f t="shared" si="8"/>
        <v>VÁLIDO</v>
      </c>
      <c r="J116" s="386"/>
      <c r="K116" s="386"/>
      <c r="L116" s="376"/>
      <c r="M116" s="376"/>
      <c r="N116" s="378"/>
      <c r="O116" s="380"/>
      <c r="P116" s="417"/>
      <c r="Q116" s="404"/>
      <c r="R116" s="404"/>
    </row>
    <row r="117" spans="1:18" ht="23.25" customHeight="1">
      <c r="A117" s="405">
        <v>24</v>
      </c>
      <c r="B117" s="463" t="s">
        <v>273</v>
      </c>
      <c r="C117" s="410" t="s">
        <v>36</v>
      </c>
      <c r="D117" s="412">
        <v>720</v>
      </c>
      <c r="E117" s="309" t="s">
        <v>274</v>
      </c>
      <c r="F117" s="26" t="s">
        <v>38</v>
      </c>
      <c r="G117" s="22" t="s">
        <v>264</v>
      </c>
      <c r="H117" s="27">
        <v>9.76</v>
      </c>
      <c r="I117" s="6" t="str">
        <f>IF(H117&gt;$L$117,"EXCESSIVAMENTE ELEVADO",IF(H117&lt;$M$117,"INCONSISTENTE","VÁLIDO"))</f>
        <v>VÁLIDO</v>
      </c>
      <c r="J117" s="384">
        <f>AVERAGE(H117:H121)</f>
        <v>8.0150000000000006</v>
      </c>
      <c r="K117" s="384">
        <f>MEDIAN(H117:H121)</f>
        <v>7.66</v>
      </c>
      <c r="L117" s="381">
        <f>(J117*1.3)</f>
        <v>10.419500000000001</v>
      </c>
      <c r="M117" s="381">
        <f>0.7*J117</f>
        <v>5.6105</v>
      </c>
      <c r="N117" s="382">
        <f>STDEV(H117:H121)</f>
        <v>1.276518703349069</v>
      </c>
      <c r="O117" s="383">
        <f>N117/J117</f>
        <v>0.15926621376781896</v>
      </c>
      <c r="P117" s="400">
        <f>IF(O117&gt;30%,MIN(H117:H121),IF(J117&lt;K117,J117,K117))</f>
        <v>7.66</v>
      </c>
      <c r="Q117" s="402">
        <f>P117*D117</f>
        <v>5515.2</v>
      </c>
      <c r="R117" s="402">
        <f>Q117*5</f>
        <v>27576</v>
      </c>
    </row>
    <row r="118" spans="1:18" ht="23.25" customHeight="1">
      <c r="A118" s="406"/>
      <c r="B118" s="464"/>
      <c r="C118" s="411"/>
      <c r="D118" s="413"/>
      <c r="E118" s="292"/>
      <c r="F118" s="26" t="s">
        <v>38</v>
      </c>
      <c r="G118" s="22" t="s">
        <v>259</v>
      </c>
      <c r="H118" s="27">
        <v>7.15</v>
      </c>
      <c r="I118" s="6" t="str">
        <f>IF(H118&gt;$L$117,"EXCESSIVAMENTE ELEVADO",IF(H118&lt;$M$117,"INCONSISTENTE","VÁLIDO"))</f>
        <v>VÁLIDO</v>
      </c>
      <c r="J118" s="385"/>
      <c r="K118" s="385"/>
      <c r="L118" s="375"/>
      <c r="M118" s="375"/>
      <c r="N118" s="377"/>
      <c r="O118" s="379"/>
      <c r="P118" s="401"/>
      <c r="Q118" s="403"/>
      <c r="R118" s="403"/>
    </row>
    <row r="119" spans="1:18" ht="23.25" customHeight="1">
      <c r="A119" s="406"/>
      <c r="B119" s="464"/>
      <c r="C119" s="411"/>
      <c r="D119" s="413"/>
      <c r="E119" s="292"/>
      <c r="F119" s="71" t="s">
        <v>106</v>
      </c>
      <c r="G119" s="22" t="s">
        <v>107</v>
      </c>
      <c r="H119" s="27">
        <v>6.98</v>
      </c>
      <c r="I119" s="6" t="str">
        <f>IF(H119&gt;$L$117,"EXCESSIVAMENTE ELEVADO",IF(H119&lt;$M$117,"INCONSISTENTE","VÁLIDO"))</f>
        <v>VÁLIDO</v>
      </c>
      <c r="J119" s="385"/>
      <c r="K119" s="385"/>
      <c r="L119" s="375"/>
      <c r="M119" s="375"/>
      <c r="N119" s="377"/>
      <c r="O119" s="379"/>
      <c r="P119" s="401"/>
      <c r="Q119" s="403"/>
      <c r="R119" s="403"/>
    </row>
    <row r="120" spans="1:18" ht="23.25" customHeight="1">
      <c r="A120" s="406"/>
      <c r="B120" s="464"/>
      <c r="C120" s="411"/>
      <c r="D120" s="413"/>
      <c r="E120" s="292"/>
      <c r="F120" s="22" t="s">
        <v>40</v>
      </c>
      <c r="G120" s="22" t="s">
        <v>176</v>
      </c>
      <c r="H120" s="105" t="s">
        <v>275</v>
      </c>
      <c r="I120" s="6" t="str">
        <f>IF(H120&gt;$L$117,"EXCESSIVAMENTE ELEVADO",IF(H120&lt;$M$117,"INCONSISTENTE","VÁLIDO"))</f>
        <v>EXCESSIVAMENTE ELEVADO</v>
      </c>
      <c r="J120" s="385"/>
      <c r="K120" s="385"/>
      <c r="L120" s="375"/>
      <c r="M120" s="375"/>
      <c r="N120" s="377"/>
      <c r="O120" s="379"/>
      <c r="P120" s="401"/>
      <c r="Q120" s="403" t="e">
        <f>P117*#REF!</f>
        <v>#REF!</v>
      </c>
      <c r="R120" s="403"/>
    </row>
    <row r="121" spans="1:18" ht="23.25" customHeight="1">
      <c r="A121" s="407"/>
      <c r="B121" s="465"/>
      <c r="C121" s="421"/>
      <c r="D121" s="422"/>
      <c r="E121" s="248"/>
      <c r="F121" s="22" t="s">
        <v>53</v>
      </c>
      <c r="G121" s="22" t="s">
        <v>54</v>
      </c>
      <c r="H121" s="27">
        <v>8.17</v>
      </c>
      <c r="I121" s="6" t="str">
        <f>IF(H121&gt;$L$117,"EXCESSIVAMENTE ELEVADO",IF(H121&lt;$M$117,"INCONSISTENTE","VÁLIDO"))</f>
        <v>VÁLIDO</v>
      </c>
      <c r="J121" s="386"/>
      <c r="K121" s="386"/>
      <c r="L121" s="376"/>
      <c r="M121" s="376"/>
      <c r="N121" s="378"/>
      <c r="O121" s="380"/>
      <c r="P121" s="417"/>
      <c r="Q121" s="404"/>
      <c r="R121" s="403"/>
    </row>
    <row r="122" spans="1:18" ht="23.25" customHeight="1">
      <c r="A122" s="405">
        <v>25</v>
      </c>
      <c r="B122" s="439" t="s">
        <v>276</v>
      </c>
      <c r="C122" s="410" t="s">
        <v>36</v>
      </c>
      <c r="D122" s="412">
        <v>2040</v>
      </c>
      <c r="E122" s="309" t="s">
        <v>277</v>
      </c>
      <c r="F122" s="26" t="s">
        <v>38</v>
      </c>
      <c r="G122" s="22" t="s">
        <v>278</v>
      </c>
      <c r="H122" s="27">
        <v>2.66</v>
      </c>
      <c r="I122" s="6" t="str">
        <f>IF(H122&gt;$L$122,"EXCESSIVAMENTE ELEVADO",IF(H122&lt;$M$122,"INCONSISTENTE","VÁLIDO"))</f>
        <v>VÁLIDO</v>
      </c>
      <c r="J122" s="384">
        <f>AVERAGE(H122:H128)</f>
        <v>2.4749999999999996</v>
      </c>
      <c r="K122" s="384">
        <f>MEDIAN(H122:H128)</f>
        <v>2.56</v>
      </c>
      <c r="L122" s="381">
        <f>(J122*1.3)</f>
        <v>3.2174999999999998</v>
      </c>
      <c r="M122" s="381">
        <f>0.7*J122</f>
        <v>1.7324999999999997</v>
      </c>
      <c r="N122" s="382">
        <f>STDEV(H122:H128)</f>
        <v>0.35828294219327311</v>
      </c>
      <c r="O122" s="383">
        <f>N122/J122</f>
        <v>0.14476078472455481</v>
      </c>
      <c r="P122" s="400">
        <f>IF(O122&gt;30%,MIN(H122:H128),IF(J122&lt;K122,J122,K122))</f>
        <v>2.4749999999999996</v>
      </c>
      <c r="Q122" s="402">
        <f>P122*D122</f>
        <v>5048.9999999999991</v>
      </c>
      <c r="R122" s="402">
        <f>Q122*5</f>
        <v>25244.999999999996</v>
      </c>
    </row>
    <row r="123" spans="1:18" ht="23.25" customHeight="1">
      <c r="A123" s="406"/>
      <c r="B123" s="440"/>
      <c r="C123" s="411"/>
      <c r="D123" s="413"/>
      <c r="E123" s="292"/>
      <c r="F123" s="26" t="s">
        <v>38</v>
      </c>
      <c r="G123" s="22" t="s">
        <v>279</v>
      </c>
      <c r="H123" s="105" t="s">
        <v>280</v>
      </c>
      <c r="I123" s="6" t="str">
        <f>IF(H123&gt;$L$122,"EXCESSIVAMENTE ELEVADO",IF(H123&lt;$M$122,"INCONSISTENTE","VÁLIDO"))</f>
        <v>EXCESSIVAMENTE ELEVADO</v>
      </c>
      <c r="J123" s="385"/>
      <c r="K123" s="385"/>
      <c r="L123" s="375"/>
      <c r="M123" s="375"/>
      <c r="N123" s="377"/>
      <c r="O123" s="379"/>
      <c r="P123" s="401"/>
      <c r="Q123" s="403"/>
      <c r="R123" s="403"/>
    </row>
    <row r="124" spans="1:18" ht="23.25" customHeight="1">
      <c r="A124" s="406"/>
      <c r="B124" s="440"/>
      <c r="C124" s="411"/>
      <c r="D124" s="413"/>
      <c r="E124" s="292"/>
      <c r="F124" s="26" t="s">
        <v>40</v>
      </c>
      <c r="G124" s="22" t="s">
        <v>176</v>
      </c>
      <c r="H124" s="27">
        <v>2.8</v>
      </c>
      <c r="I124" s="6" t="str">
        <f>IF(H124&gt;$L$122,"EXCESSIVAMENTE ELEVADO",IF(H124&lt;$M$122,"INCONSISTENTE","VÁLIDO"))</f>
        <v>VÁLIDO</v>
      </c>
      <c r="J124" s="385"/>
      <c r="K124" s="385"/>
      <c r="L124" s="375"/>
      <c r="M124" s="375"/>
      <c r="N124" s="377"/>
      <c r="O124" s="379"/>
      <c r="P124" s="401"/>
      <c r="Q124" s="403"/>
      <c r="R124" s="403"/>
    </row>
    <row r="125" spans="1:18" ht="23.25" customHeight="1">
      <c r="A125" s="406"/>
      <c r="B125" s="440"/>
      <c r="C125" s="411"/>
      <c r="D125" s="413"/>
      <c r="E125" s="292"/>
      <c r="F125" s="124" t="s">
        <v>106</v>
      </c>
      <c r="G125" s="22" t="s">
        <v>177</v>
      </c>
      <c r="H125" s="105" t="s">
        <v>281</v>
      </c>
      <c r="I125" s="163" t="s">
        <v>65</v>
      </c>
      <c r="J125" s="385"/>
      <c r="K125" s="385"/>
      <c r="L125" s="375"/>
      <c r="M125" s="375"/>
      <c r="N125" s="377"/>
      <c r="O125" s="379"/>
      <c r="P125" s="401"/>
      <c r="Q125" s="403"/>
      <c r="R125" s="403"/>
    </row>
    <row r="126" spans="1:18" ht="23.25" customHeight="1">
      <c r="A126" s="406"/>
      <c r="B126" s="440"/>
      <c r="C126" s="411"/>
      <c r="D126" s="413"/>
      <c r="E126" s="292"/>
      <c r="F126" s="71" t="s">
        <v>106</v>
      </c>
      <c r="G126" s="22" t="s">
        <v>107</v>
      </c>
      <c r="H126" s="27">
        <v>1.98</v>
      </c>
      <c r="I126" s="6" t="str">
        <f>IF(H126&gt;$L$122,"EXCESSIVAMENTE ELEVADO",IF(H126&lt;$M$122,"INCONSISTENTE","VÁLIDO"))</f>
        <v>VÁLIDO</v>
      </c>
      <c r="J126" s="385"/>
      <c r="K126" s="385"/>
      <c r="L126" s="375"/>
      <c r="M126" s="375"/>
      <c r="N126" s="377"/>
      <c r="O126" s="379"/>
      <c r="P126" s="401"/>
      <c r="Q126" s="403"/>
      <c r="R126" s="403"/>
    </row>
    <row r="127" spans="1:18" ht="23.25" customHeight="1">
      <c r="A127" s="406"/>
      <c r="B127" s="440"/>
      <c r="C127" s="411"/>
      <c r="D127" s="413"/>
      <c r="E127" s="292"/>
      <c r="F127" s="22" t="s">
        <v>40</v>
      </c>
      <c r="G127" s="22" t="s">
        <v>93</v>
      </c>
      <c r="H127" s="105" t="s">
        <v>282</v>
      </c>
      <c r="I127" s="6" t="str">
        <f>IF(H127&gt;$L$122,"EXCESSIVAMENTE ELEVADO",IF(H127&lt;$M$122,"INCONSISTENTE","VÁLIDO"))</f>
        <v>EXCESSIVAMENTE ELEVADO</v>
      </c>
      <c r="J127" s="385"/>
      <c r="K127" s="385"/>
      <c r="L127" s="375"/>
      <c r="M127" s="375"/>
      <c r="N127" s="377"/>
      <c r="O127" s="379"/>
      <c r="P127" s="401"/>
      <c r="Q127" s="403"/>
      <c r="R127" s="403"/>
    </row>
    <row r="128" spans="1:18" ht="23.25" customHeight="1">
      <c r="A128" s="406"/>
      <c r="B128" s="441"/>
      <c r="C128" s="421"/>
      <c r="D128" s="422"/>
      <c r="E128" s="248"/>
      <c r="F128" s="22" t="s">
        <v>53</v>
      </c>
      <c r="G128" s="22" t="s">
        <v>54</v>
      </c>
      <c r="H128" s="27">
        <v>2.46</v>
      </c>
      <c r="I128" s="6" t="str">
        <f>IF(H128&gt;$L$122,"EXCESSIVAMENTE ELEVADO",IF(H128&lt;$M$122,"INCONSISTENTE","VÁLIDO"))</f>
        <v>VÁLIDO</v>
      </c>
      <c r="J128" s="386"/>
      <c r="K128" s="386"/>
      <c r="L128" s="376"/>
      <c r="M128" s="376"/>
      <c r="N128" s="378"/>
      <c r="O128" s="380"/>
      <c r="P128" s="417"/>
      <c r="Q128" s="404"/>
      <c r="R128" s="404"/>
    </row>
    <row r="129" spans="1:18" ht="23.25" customHeight="1">
      <c r="A129" s="405">
        <v>26</v>
      </c>
      <c r="B129" s="408" t="s">
        <v>283</v>
      </c>
      <c r="C129" s="410" t="s">
        <v>36</v>
      </c>
      <c r="D129" s="412">
        <v>1440</v>
      </c>
      <c r="E129" s="309" t="s">
        <v>284</v>
      </c>
      <c r="F129" s="22" t="s">
        <v>53</v>
      </c>
      <c r="G129" s="22" t="s">
        <v>54</v>
      </c>
      <c r="H129" s="27">
        <v>4</v>
      </c>
      <c r="I129" s="6" t="str">
        <f>IF(H129&gt;$L$129,"EXCESSIVAMENTE ELEVADO",IF(H129&lt;$M$129,"INCONSISTENTE","VÁLIDO"))</f>
        <v>VÁLIDO</v>
      </c>
      <c r="J129" s="384">
        <f>AVERAGE(H129:H131)</f>
        <v>3.6999999999999997</v>
      </c>
      <c r="K129" s="384">
        <f>MEDIAN(H129:H131)</f>
        <v>4</v>
      </c>
      <c r="L129" s="381">
        <f>(J129*1.3)</f>
        <v>4.8099999999999996</v>
      </c>
      <c r="M129" s="381">
        <f>0.7*J129</f>
        <v>2.59</v>
      </c>
      <c r="N129" s="382">
        <f>STDEV(H129:H131)</f>
        <v>0.9848857801796117</v>
      </c>
      <c r="O129" s="383">
        <f>N129/J129</f>
        <v>0.26618534599448967</v>
      </c>
      <c r="P129" s="400">
        <f>IF(O129&gt;30%,MIN(H129:H131),IF(J129&lt;K129,J129,K129))</f>
        <v>3.6999999999999997</v>
      </c>
      <c r="Q129" s="402">
        <f>P129*D129</f>
        <v>5328</v>
      </c>
      <c r="R129" s="402">
        <f>Q129*5</f>
        <v>26640</v>
      </c>
    </row>
    <row r="130" spans="1:18" ht="23.25" customHeight="1">
      <c r="A130" s="406"/>
      <c r="B130" s="409"/>
      <c r="C130" s="411"/>
      <c r="D130" s="413"/>
      <c r="E130" s="292"/>
      <c r="F130" s="71" t="s">
        <v>106</v>
      </c>
      <c r="G130" s="22" t="s">
        <v>107</v>
      </c>
      <c r="H130" s="27">
        <v>2.6</v>
      </c>
      <c r="I130" s="6" t="str">
        <f t="shared" ref="I130:I131" si="9">IF(H130&gt;$L$129,"EXCESSIVAMENTE ELEVADO",IF(H130&lt;$M$129,"INCONSISTENTE","VÁLIDO"))</f>
        <v>VÁLIDO</v>
      </c>
      <c r="J130" s="385"/>
      <c r="K130" s="385"/>
      <c r="L130" s="375"/>
      <c r="M130" s="375"/>
      <c r="N130" s="377"/>
      <c r="O130" s="379"/>
      <c r="P130" s="401"/>
      <c r="Q130" s="403"/>
      <c r="R130" s="403"/>
    </row>
    <row r="131" spans="1:18" ht="23.25" customHeight="1">
      <c r="A131" s="407"/>
      <c r="B131" s="442"/>
      <c r="C131" s="421"/>
      <c r="D131" s="422"/>
      <c r="E131" s="248"/>
      <c r="F131" s="22" t="s">
        <v>40</v>
      </c>
      <c r="G131" s="22" t="s">
        <v>176</v>
      </c>
      <c r="H131" s="27">
        <v>4.5</v>
      </c>
      <c r="I131" s="6" t="str">
        <f t="shared" si="9"/>
        <v>VÁLIDO</v>
      </c>
      <c r="J131" s="386"/>
      <c r="K131" s="386"/>
      <c r="L131" s="376"/>
      <c r="M131" s="376"/>
      <c r="N131" s="378"/>
      <c r="O131" s="380"/>
      <c r="P131" s="417"/>
      <c r="Q131" s="404"/>
      <c r="R131" s="404"/>
    </row>
    <row r="132" spans="1:18" ht="23.25" customHeight="1">
      <c r="A132" s="466">
        <v>27</v>
      </c>
      <c r="B132" s="418" t="s">
        <v>285</v>
      </c>
      <c r="C132" s="410" t="s">
        <v>36</v>
      </c>
      <c r="D132" s="412">
        <v>36</v>
      </c>
      <c r="E132" s="309" t="s">
        <v>286</v>
      </c>
      <c r="F132" s="26" t="s">
        <v>38</v>
      </c>
      <c r="G132" s="22" t="s">
        <v>287</v>
      </c>
      <c r="H132" s="27">
        <v>7.49</v>
      </c>
      <c r="I132" s="6" t="str">
        <f>IF(H132&gt;$L$132,"EXCESSIVAMENTE ELEVADO",IF(H132&lt;$M$132,"INCONSISTENTE","VÁLIDO"))</f>
        <v>VÁLIDO</v>
      </c>
      <c r="J132" s="384">
        <f>AVERAGE(H132:H137)</f>
        <v>8.2059999999999995</v>
      </c>
      <c r="K132" s="384">
        <f>MEDIAN(H132:H137)</f>
        <v>7.9</v>
      </c>
      <c r="L132" s="381">
        <f>(J132*1.3)</f>
        <v>10.6678</v>
      </c>
      <c r="M132" s="381">
        <f>0.7*J132</f>
        <v>5.7441999999999993</v>
      </c>
      <c r="N132" s="382">
        <f>STDEV(H132:H137)</f>
        <v>1.3096297186609664</v>
      </c>
      <c r="O132" s="383">
        <f>N132/J132</f>
        <v>0.15959416508176535</v>
      </c>
      <c r="P132" s="400">
        <f>IF(O132&gt;30%,MIN(H132:H137),IF(J132&lt;K132,J132,K132))</f>
        <v>7.9</v>
      </c>
      <c r="Q132" s="402">
        <f>P132*D132</f>
        <v>284.40000000000003</v>
      </c>
      <c r="R132" s="402">
        <f>Q132*5</f>
        <v>1422.0000000000002</v>
      </c>
    </row>
    <row r="133" spans="1:18" ht="23.25" customHeight="1">
      <c r="A133" s="467"/>
      <c r="B133" s="419"/>
      <c r="C133" s="411"/>
      <c r="D133" s="413"/>
      <c r="E133" s="292"/>
      <c r="F133" s="26" t="s">
        <v>38</v>
      </c>
      <c r="G133" s="22" t="s">
        <v>288</v>
      </c>
      <c r="H133" s="27">
        <v>7.9</v>
      </c>
      <c r="I133" s="6" t="str">
        <f>IF(H133&gt;$L$132,"EXCESSIVAMENTE ELEVADO",IF(H133&lt;$M$132,"INCONSISTENTE","VÁLIDO"))</f>
        <v>VÁLIDO</v>
      </c>
      <c r="J133" s="385"/>
      <c r="K133" s="385"/>
      <c r="L133" s="375"/>
      <c r="M133" s="375"/>
      <c r="N133" s="377"/>
      <c r="O133" s="379"/>
      <c r="P133" s="401"/>
      <c r="Q133" s="403"/>
      <c r="R133" s="403"/>
    </row>
    <row r="134" spans="1:18" ht="23.25" customHeight="1">
      <c r="A134" s="467"/>
      <c r="B134" s="419"/>
      <c r="C134" s="411"/>
      <c r="D134" s="413"/>
      <c r="E134" s="292"/>
      <c r="F134" s="26" t="s">
        <v>40</v>
      </c>
      <c r="G134" s="22" t="s">
        <v>92</v>
      </c>
      <c r="H134" s="27">
        <v>8.99</v>
      </c>
      <c r="I134" s="6" t="str">
        <f>IF(H134&gt;$L$132,"EXCESSIVAMENTE ELEVADO",IF(H134&lt;$M$132,"INCONSISTENTE","VÁLIDO"))</f>
        <v>VÁLIDO</v>
      </c>
      <c r="J134" s="385"/>
      <c r="K134" s="385"/>
      <c r="L134" s="375"/>
      <c r="M134" s="375"/>
      <c r="N134" s="377"/>
      <c r="O134" s="379"/>
      <c r="P134" s="401"/>
      <c r="Q134" s="403"/>
      <c r="R134" s="403"/>
    </row>
    <row r="135" spans="1:18" ht="23.25" customHeight="1">
      <c r="A135" s="467"/>
      <c r="B135" s="419"/>
      <c r="C135" s="411"/>
      <c r="D135" s="413"/>
      <c r="E135" s="292"/>
      <c r="F135" s="26" t="s">
        <v>106</v>
      </c>
      <c r="G135" s="22" t="s">
        <v>177</v>
      </c>
      <c r="H135" s="105" t="s">
        <v>289</v>
      </c>
      <c r="I135" s="163" t="s">
        <v>65</v>
      </c>
      <c r="J135" s="385"/>
      <c r="K135" s="385"/>
      <c r="L135" s="375"/>
      <c r="M135" s="375"/>
      <c r="N135" s="377"/>
      <c r="O135" s="379"/>
      <c r="P135" s="401"/>
      <c r="Q135" s="403"/>
      <c r="R135" s="403"/>
    </row>
    <row r="136" spans="1:18" ht="23.25" customHeight="1">
      <c r="A136" s="467"/>
      <c r="B136" s="419"/>
      <c r="C136" s="411"/>
      <c r="D136" s="413"/>
      <c r="E136" s="292"/>
      <c r="F136" s="22" t="s">
        <v>40</v>
      </c>
      <c r="G136" s="22" t="s">
        <v>176</v>
      </c>
      <c r="H136" s="27">
        <v>10</v>
      </c>
      <c r="I136" s="6" t="str">
        <f>IF(H136&gt;$L$132,"EXCESSIVAMENTE ELEVADO",IF(H136&lt;$M$132,"INCONSISTENTE","VÁLIDO"))</f>
        <v>VÁLIDO</v>
      </c>
      <c r="J136" s="385"/>
      <c r="K136" s="385"/>
      <c r="L136" s="375"/>
      <c r="M136" s="375"/>
      <c r="N136" s="377"/>
      <c r="O136" s="379"/>
      <c r="P136" s="401"/>
      <c r="Q136" s="403"/>
      <c r="R136" s="403"/>
    </row>
    <row r="137" spans="1:18" ht="23.25" customHeight="1">
      <c r="A137" s="467"/>
      <c r="B137" s="420"/>
      <c r="C137" s="421"/>
      <c r="D137" s="422"/>
      <c r="E137" s="248"/>
      <c r="F137" s="22" t="s">
        <v>53</v>
      </c>
      <c r="G137" s="22" t="s">
        <v>54</v>
      </c>
      <c r="H137" s="27">
        <v>6.65</v>
      </c>
      <c r="I137" s="6" t="str">
        <f>IF(H137&gt;$L$132,"EXCESSIVAMENTE ELEVADO",IF(H137&lt;$M$132,"INCONSISTENTE","VÁLIDO"))</f>
        <v>VÁLIDO</v>
      </c>
      <c r="J137" s="386"/>
      <c r="K137" s="386"/>
      <c r="L137" s="376"/>
      <c r="M137" s="376"/>
      <c r="N137" s="378"/>
      <c r="O137" s="380"/>
      <c r="P137" s="417"/>
      <c r="Q137" s="404"/>
      <c r="R137" s="404"/>
    </row>
    <row r="138" spans="1:18" ht="23.25" customHeight="1">
      <c r="A138" s="405">
        <v>28</v>
      </c>
      <c r="B138" s="408" t="s">
        <v>290</v>
      </c>
      <c r="C138" s="410" t="s">
        <v>36</v>
      </c>
      <c r="D138" s="412">
        <v>120</v>
      </c>
      <c r="E138" s="309" t="s">
        <v>291</v>
      </c>
      <c r="F138" s="26" t="s">
        <v>38</v>
      </c>
      <c r="G138" s="22" t="s">
        <v>292</v>
      </c>
      <c r="H138" s="27">
        <v>48.39</v>
      </c>
      <c r="I138" s="6" t="str">
        <f>IF(H138&gt;$L$138,"EXCESSIVAMENTE ELEVADO",IF(H138&lt;$M$138,"INCONSISTENTE","VÁLIDO"))</f>
        <v>VÁLIDO</v>
      </c>
      <c r="J138" s="384">
        <f>AVERAGE(H138:H141)</f>
        <v>53.26</v>
      </c>
      <c r="K138" s="384">
        <f>MEDIAN(H138:H141)</f>
        <v>51.57</v>
      </c>
      <c r="L138" s="381">
        <f>(J138*1.3)</f>
        <v>69.238</v>
      </c>
      <c r="M138" s="381">
        <f>0.7*J138</f>
        <v>37.281999999999996</v>
      </c>
      <c r="N138" s="382">
        <f>STDEV(H138:H141)</f>
        <v>8.0716417165283065</v>
      </c>
      <c r="O138" s="383">
        <f>N138/J138</f>
        <v>0.15155166572527801</v>
      </c>
      <c r="P138" s="400">
        <f>IF(O138&gt;30%,MIN(H138:H141),IF(J138&lt;K138,J138,K138))</f>
        <v>51.57</v>
      </c>
      <c r="Q138" s="402">
        <f>P138*D138</f>
        <v>6188.4</v>
      </c>
      <c r="R138" s="490">
        <f>Q138*5</f>
        <v>30942</v>
      </c>
    </row>
    <row r="139" spans="1:18" ht="23.25" customHeight="1">
      <c r="A139" s="406"/>
      <c r="B139" s="409"/>
      <c r="C139" s="411"/>
      <c r="D139" s="413"/>
      <c r="E139" s="292"/>
      <c r="F139" s="26" t="s">
        <v>38</v>
      </c>
      <c r="G139" s="22" t="s">
        <v>293</v>
      </c>
      <c r="H139" s="27">
        <v>64</v>
      </c>
      <c r="I139" s="6" t="str">
        <f>IF(H139&gt;$L$138,"EXCESSIVAMENTE ELEVADO",IF(H139&lt;$M$138,"INCONSISTENTE","VÁLIDO"))</f>
        <v>VÁLIDO</v>
      </c>
      <c r="J139" s="385"/>
      <c r="K139" s="385"/>
      <c r="L139" s="375"/>
      <c r="M139" s="375"/>
      <c r="N139" s="377"/>
      <c r="O139" s="379"/>
      <c r="P139" s="401"/>
      <c r="Q139" s="403"/>
      <c r="R139" s="491"/>
    </row>
    <row r="140" spans="1:18" ht="23.25" customHeight="1">
      <c r="A140" s="406"/>
      <c r="B140" s="409"/>
      <c r="C140" s="411"/>
      <c r="D140" s="413"/>
      <c r="E140" s="292"/>
      <c r="F140" s="71" t="s">
        <v>106</v>
      </c>
      <c r="G140" s="22" t="s">
        <v>107</v>
      </c>
      <c r="H140" s="27">
        <v>45.9</v>
      </c>
      <c r="I140" s="6" t="str">
        <f>IF(H140&gt;$L$138,"EXCESSIVAMENTE ELEVADO",IF(H140&lt;$M$138,"INCONSISTENTE","VÁLIDO"))</f>
        <v>VÁLIDO</v>
      </c>
      <c r="J140" s="385"/>
      <c r="K140" s="385"/>
      <c r="L140" s="375"/>
      <c r="M140" s="375"/>
      <c r="N140" s="377"/>
      <c r="O140" s="379"/>
      <c r="P140" s="401"/>
      <c r="Q140" s="403"/>
      <c r="R140" s="491"/>
    </row>
    <row r="141" spans="1:18" ht="23.25" customHeight="1">
      <c r="A141" s="407"/>
      <c r="B141" s="442"/>
      <c r="C141" s="421"/>
      <c r="D141" s="422"/>
      <c r="E141" s="248"/>
      <c r="F141" s="26" t="s">
        <v>40</v>
      </c>
      <c r="G141" s="22" t="s">
        <v>253</v>
      </c>
      <c r="H141" s="27">
        <v>54.75</v>
      </c>
      <c r="I141" s="6" t="str">
        <f>IF(H141&gt;$L$138,"EXCESSIVAMENTE ELEVADO",IF(H141&lt;$M$138,"INCONSISTENTE","VÁLIDO"))</f>
        <v>VÁLIDO</v>
      </c>
      <c r="J141" s="386"/>
      <c r="K141" s="386"/>
      <c r="L141" s="376"/>
      <c r="M141" s="376"/>
      <c r="N141" s="378"/>
      <c r="O141" s="380"/>
      <c r="P141" s="417"/>
      <c r="Q141" s="404"/>
      <c r="R141" s="492"/>
    </row>
    <row r="142" spans="1:18" ht="23.25" customHeight="1">
      <c r="A142" s="405">
        <v>29</v>
      </c>
      <c r="B142" s="408" t="s">
        <v>294</v>
      </c>
      <c r="C142" s="410" t="s">
        <v>36</v>
      </c>
      <c r="D142" s="412">
        <v>300</v>
      </c>
      <c r="E142" s="309" t="s">
        <v>295</v>
      </c>
      <c r="F142" s="26" t="s">
        <v>38</v>
      </c>
      <c r="G142" s="22" t="s">
        <v>296</v>
      </c>
      <c r="H142" s="27">
        <v>22</v>
      </c>
      <c r="I142" s="6" t="str">
        <f>IF(H142&gt;$L$142,"EXCESSIVAMENTE ELEVADO",IF(H142&lt;$M$142,"INCONSISTENTE","VÁLIDO"))</f>
        <v>VÁLIDO</v>
      </c>
      <c r="J142" s="384">
        <f>AVERAGE(H142:H145)</f>
        <v>18.060000000000002</v>
      </c>
      <c r="K142" s="384">
        <f>MEDIAN(H142:H145)</f>
        <v>16.2</v>
      </c>
      <c r="L142" s="381">
        <f>(J142*1.3)</f>
        <v>23.478000000000005</v>
      </c>
      <c r="M142" s="381">
        <f>0.7*J142</f>
        <v>12.642000000000001</v>
      </c>
      <c r="N142" s="382">
        <f>STDEV(H142:H145)</f>
        <v>3.4139127112449676</v>
      </c>
      <c r="O142" s="383">
        <f>N142/J142</f>
        <v>0.18903171158610008</v>
      </c>
      <c r="P142" s="400">
        <f>IF(O142&gt;30%,MIN(H142:H145),IF(J142&lt;K142,J142,K142))</f>
        <v>16.2</v>
      </c>
      <c r="Q142" s="402">
        <f>P142*D142</f>
        <v>4860</v>
      </c>
      <c r="R142" s="402">
        <f>Q142*5</f>
        <v>24300</v>
      </c>
    </row>
    <row r="143" spans="1:18" ht="23.25" customHeight="1">
      <c r="A143" s="406"/>
      <c r="B143" s="409"/>
      <c r="C143" s="411"/>
      <c r="D143" s="413"/>
      <c r="E143" s="292"/>
      <c r="F143" s="26" t="s">
        <v>38</v>
      </c>
      <c r="G143" s="22" t="s">
        <v>297</v>
      </c>
      <c r="H143" s="105" t="s">
        <v>298</v>
      </c>
      <c r="I143" s="6" t="str">
        <f>IF(H143&gt;$L$142,"EXCESSIVAMENTE ELEVADO",IF(H143&lt;$M$142,"INCONSISTENTE","VÁLIDO"))</f>
        <v>EXCESSIVAMENTE ELEVADO</v>
      </c>
      <c r="J143" s="385"/>
      <c r="K143" s="385"/>
      <c r="L143" s="375"/>
      <c r="M143" s="375"/>
      <c r="N143" s="377"/>
      <c r="O143" s="379"/>
      <c r="P143" s="401"/>
      <c r="Q143" s="403"/>
      <c r="R143" s="403"/>
    </row>
    <row r="144" spans="1:18" ht="23.25" customHeight="1">
      <c r="A144" s="406"/>
      <c r="B144" s="409"/>
      <c r="C144" s="411"/>
      <c r="D144" s="413"/>
      <c r="E144" s="292"/>
      <c r="F144" s="71" t="s">
        <v>106</v>
      </c>
      <c r="G144" s="22" t="s">
        <v>107</v>
      </c>
      <c r="H144" s="27">
        <v>15.98</v>
      </c>
      <c r="I144" s="6" t="str">
        <f t="shared" ref="I144:I145" si="10">IF(H144&gt;$L$142,"EXCESSIVAMENTE ELEVADO",IF(H144&lt;$M$142,"INCONSISTENTE","VÁLIDO"))</f>
        <v>VÁLIDO</v>
      </c>
      <c r="J144" s="385"/>
      <c r="K144" s="385"/>
      <c r="L144" s="375"/>
      <c r="M144" s="375"/>
      <c r="N144" s="377"/>
      <c r="O144" s="379"/>
      <c r="P144" s="401"/>
      <c r="Q144" s="403"/>
      <c r="R144" s="403"/>
    </row>
    <row r="145" spans="1:18" ht="23.25" customHeight="1">
      <c r="A145" s="407"/>
      <c r="B145" s="409"/>
      <c r="C145" s="411"/>
      <c r="D145" s="413"/>
      <c r="E145" s="248"/>
      <c r="F145" s="22" t="s">
        <v>53</v>
      </c>
      <c r="G145" s="135" t="s">
        <v>54</v>
      </c>
      <c r="H145" s="27">
        <v>16.2</v>
      </c>
      <c r="I145" s="6" t="str">
        <f t="shared" si="10"/>
        <v>VÁLIDO</v>
      </c>
      <c r="J145" s="385"/>
      <c r="K145" s="385"/>
      <c r="L145" s="375"/>
      <c r="M145" s="375"/>
      <c r="N145" s="377"/>
      <c r="O145" s="379"/>
      <c r="P145" s="401"/>
      <c r="Q145" s="404"/>
      <c r="R145" s="404"/>
    </row>
    <row r="146" spans="1:18" ht="23.25" customHeight="1">
      <c r="A146" s="405">
        <v>30</v>
      </c>
      <c r="B146" s="408" t="s">
        <v>299</v>
      </c>
      <c r="C146" s="410" t="s">
        <v>36</v>
      </c>
      <c r="D146" s="412">
        <v>6</v>
      </c>
      <c r="E146" s="309" t="s">
        <v>300</v>
      </c>
      <c r="F146" s="26" t="s">
        <v>38</v>
      </c>
      <c r="G146" s="22" t="s">
        <v>301</v>
      </c>
      <c r="H146" s="105" t="s">
        <v>302</v>
      </c>
      <c r="I146" s="6" t="str">
        <f>IF(H146&gt;$L$146,"EXCESSIVAMENTE ELEVADO",IF(H146&lt;$M$146,"INCONSISTENTE","VÁLIDO"))</f>
        <v>EXCESSIVAMENTE ELEVADO</v>
      </c>
      <c r="J146" s="384">
        <f>AVERAGE(H146:H149)</f>
        <v>18.896666666666665</v>
      </c>
      <c r="K146" s="384">
        <f>MEDIAN(H146:H149)</f>
        <v>19</v>
      </c>
      <c r="L146" s="381">
        <f>(J146*1.3)</f>
        <v>24.565666666666665</v>
      </c>
      <c r="M146" s="381">
        <f>0.7*J146</f>
        <v>13.227666666666664</v>
      </c>
      <c r="N146" s="382">
        <f>STDEV(H146:H149)</f>
        <v>1.3579518891821369</v>
      </c>
      <c r="O146" s="383">
        <f>N146/J146</f>
        <v>7.1861980376546328E-2</v>
      </c>
      <c r="P146" s="400">
        <f>IF(O146&gt;30%,MIN(H146:H149),IF(J146&lt;K146,J146,K146))</f>
        <v>18.896666666666665</v>
      </c>
      <c r="Q146" s="402">
        <f>P146*D146</f>
        <v>113.38</v>
      </c>
      <c r="R146" s="402">
        <f>Q146*5</f>
        <v>566.9</v>
      </c>
    </row>
    <row r="147" spans="1:18" ht="23.25" customHeight="1">
      <c r="A147" s="406"/>
      <c r="B147" s="409"/>
      <c r="C147" s="411"/>
      <c r="D147" s="413"/>
      <c r="E147" s="292"/>
      <c r="F147" s="22" t="s">
        <v>38</v>
      </c>
      <c r="G147" s="22" t="s">
        <v>303</v>
      </c>
      <c r="H147" s="27">
        <v>17.489999999999998</v>
      </c>
      <c r="I147" s="6" t="str">
        <f>IF(H147&gt;$L$146,"EXCESSIVAMENTE ELEVADO",IF(H147&lt;$M$146,"INCONSISTENTE","VÁLIDO"))</f>
        <v>VÁLIDO</v>
      </c>
      <c r="J147" s="385"/>
      <c r="K147" s="385"/>
      <c r="L147" s="375"/>
      <c r="M147" s="375"/>
      <c r="N147" s="377"/>
      <c r="O147" s="379"/>
      <c r="P147" s="401"/>
      <c r="Q147" s="403"/>
      <c r="R147" s="403"/>
    </row>
    <row r="148" spans="1:18" ht="23.25" customHeight="1">
      <c r="A148" s="406"/>
      <c r="B148" s="409"/>
      <c r="C148" s="411"/>
      <c r="D148" s="413"/>
      <c r="E148" s="292"/>
      <c r="F148" s="71" t="s">
        <v>106</v>
      </c>
      <c r="G148" s="22" t="s">
        <v>107</v>
      </c>
      <c r="H148" s="27">
        <v>20.2</v>
      </c>
      <c r="I148" s="6" t="str">
        <f t="shared" ref="I148:I149" si="11">IF(H148&gt;$L$146,"EXCESSIVAMENTE ELEVADO",IF(H148&lt;$M$146,"INCONSISTENTE","VÁLIDO"))</f>
        <v>VÁLIDO</v>
      </c>
      <c r="J148" s="385"/>
      <c r="K148" s="385"/>
      <c r="L148" s="375"/>
      <c r="M148" s="375"/>
      <c r="N148" s="377"/>
      <c r="O148" s="379"/>
      <c r="P148" s="401"/>
      <c r="Q148" s="403"/>
      <c r="R148" s="403"/>
    </row>
    <row r="149" spans="1:18" ht="23.25" customHeight="1">
      <c r="A149" s="406"/>
      <c r="B149" s="442"/>
      <c r="C149" s="421"/>
      <c r="D149" s="422"/>
      <c r="E149" s="248"/>
      <c r="F149" s="22" t="s">
        <v>40</v>
      </c>
      <c r="G149" s="22" t="s">
        <v>176</v>
      </c>
      <c r="H149" s="27">
        <v>19</v>
      </c>
      <c r="I149" s="6" t="str">
        <f t="shared" si="11"/>
        <v>VÁLIDO</v>
      </c>
      <c r="J149" s="386"/>
      <c r="K149" s="386"/>
      <c r="L149" s="376"/>
      <c r="M149" s="376"/>
      <c r="N149" s="378"/>
      <c r="O149" s="380"/>
      <c r="P149" s="417"/>
      <c r="Q149" s="404"/>
      <c r="R149" s="404"/>
    </row>
    <row r="150" spans="1:18" ht="23.25" customHeight="1">
      <c r="A150" s="405">
        <v>31</v>
      </c>
      <c r="B150" s="439" t="s">
        <v>304</v>
      </c>
      <c r="C150" s="410" t="s">
        <v>36</v>
      </c>
      <c r="D150" s="412">
        <v>1800</v>
      </c>
      <c r="E150" s="309" t="s">
        <v>305</v>
      </c>
      <c r="F150" s="26" t="s">
        <v>38</v>
      </c>
      <c r="G150" s="22" t="s">
        <v>209</v>
      </c>
      <c r="H150" s="105" t="s">
        <v>306</v>
      </c>
      <c r="I150" s="6" t="str">
        <f>IF(H150&gt;$L$150,"EXCESSIVAMENTE ELEVADO",IF(H150&lt;$M$150,"INCONSISTENTE","VÁLIDO"))</f>
        <v>EXCESSIVAMENTE ELEVADO</v>
      </c>
      <c r="J150" s="384">
        <f>AVERAGE(H150:H155)</f>
        <v>10.71</v>
      </c>
      <c r="K150" s="384">
        <f>MEDIAN(H150:H155)</f>
        <v>9.5</v>
      </c>
      <c r="L150" s="381">
        <f>(J150*1.3)</f>
        <v>13.923000000000002</v>
      </c>
      <c r="M150" s="381">
        <f>0.7*J150</f>
        <v>7.4969999999999999</v>
      </c>
      <c r="N150" s="382">
        <f>STDEV(H150:H155)</f>
        <v>2.7893189132833096</v>
      </c>
      <c r="O150" s="383">
        <f>N150/J150</f>
        <v>0.2604406081497021</v>
      </c>
      <c r="P150" s="400">
        <f>IF(O150&gt;30%,MIN(H150:H155),IF(J150&lt;K150,J150,K150))</f>
        <v>9.5</v>
      </c>
      <c r="Q150" s="402">
        <f>P150*D150</f>
        <v>17100</v>
      </c>
      <c r="R150" s="402">
        <f>Q150*5</f>
        <v>85500</v>
      </c>
    </row>
    <row r="151" spans="1:18" ht="23.25" customHeight="1">
      <c r="A151" s="406"/>
      <c r="B151" s="440"/>
      <c r="C151" s="411"/>
      <c r="D151" s="413"/>
      <c r="E151" s="292"/>
      <c r="F151" s="26" t="s">
        <v>38</v>
      </c>
      <c r="G151" s="22" t="s">
        <v>307</v>
      </c>
      <c r="H151" s="105" t="s">
        <v>308</v>
      </c>
      <c r="I151" s="6" t="str">
        <f>IF(H151&gt;$L$150,"EXCESSIVAMENTE ELEVADO",IF(H151&lt;$M$150,"INCONSISTENTE","VÁLIDO"))</f>
        <v>EXCESSIVAMENTE ELEVADO</v>
      </c>
      <c r="J151" s="385"/>
      <c r="K151" s="385"/>
      <c r="L151" s="375"/>
      <c r="M151" s="375"/>
      <c r="N151" s="377"/>
      <c r="O151" s="379"/>
      <c r="P151" s="401"/>
      <c r="Q151" s="403"/>
      <c r="R151" s="403"/>
    </row>
    <row r="152" spans="1:18" ht="23.25" customHeight="1">
      <c r="A152" s="406"/>
      <c r="B152" s="440"/>
      <c r="C152" s="411"/>
      <c r="D152" s="413"/>
      <c r="E152" s="292"/>
      <c r="F152" s="22" t="s">
        <v>40</v>
      </c>
      <c r="G152" s="22" t="s">
        <v>176</v>
      </c>
      <c r="H152" s="27">
        <v>13.9</v>
      </c>
      <c r="I152" s="6" t="str">
        <f>IF(H152&gt;$L$150,"EXCESSIVAMENTE ELEVADO",IF(H152&lt;$M$150,"INCONSISTENTE","VÁLIDO"))</f>
        <v>VÁLIDO</v>
      </c>
      <c r="J152" s="385"/>
      <c r="K152" s="385"/>
      <c r="L152" s="375"/>
      <c r="M152" s="375"/>
      <c r="N152" s="377"/>
      <c r="O152" s="379"/>
      <c r="P152" s="401"/>
      <c r="Q152" s="403"/>
      <c r="R152" s="403"/>
    </row>
    <row r="153" spans="1:18" ht="23.25" customHeight="1">
      <c r="A153" s="406"/>
      <c r="B153" s="440"/>
      <c r="C153" s="411"/>
      <c r="D153" s="413"/>
      <c r="E153" s="292"/>
      <c r="F153" s="124" t="s">
        <v>106</v>
      </c>
      <c r="G153" s="22" t="s">
        <v>177</v>
      </c>
      <c r="H153" s="105" t="s">
        <v>309</v>
      </c>
      <c r="I153" s="163" t="s">
        <v>65</v>
      </c>
      <c r="J153" s="385"/>
      <c r="K153" s="385"/>
      <c r="L153" s="375"/>
      <c r="M153" s="375"/>
      <c r="N153" s="377"/>
      <c r="O153" s="379"/>
      <c r="P153" s="401"/>
      <c r="Q153" s="403"/>
      <c r="R153" s="403"/>
    </row>
    <row r="154" spans="1:18" ht="23.25" customHeight="1">
      <c r="A154" s="406"/>
      <c r="B154" s="440"/>
      <c r="C154" s="411"/>
      <c r="D154" s="413"/>
      <c r="E154" s="292"/>
      <c r="F154" s="71" t="s">
        <v>106</v>
      </c>
      <c r="G154" s="22" t="s">
        <v>107</v>
      </c>
      <c r="H154" s="27">
        <v>8.73</v>
      </c>
      <c r="I154" s="6" t="str">
        <f t="shared" ref="I154:I155" si="12">IF(H154&gt;$L$150,"EXCESSIVAMENTE ELEVADO",IF(H154&lt;$M$150,"INCONSISTENTE","VÁLIDO"))</f>
        <v>VÁLIDO</v>
      </c>
      <c r="J154" s="385"/>
      <c r="K154" s="385"/>
      <c r="L154" s="375"/>
      <c r="M154" s="375"/>
      <c r="N154" s="377"/>
      <c r="O154" s="379"/>
      <c r="P154" s="401"/>
      <c r="Q154" s="403"/>
      <c r="R154" s="403"/>
    </row>
    <row r="155" spans="1:18" ht="23.25" customHeight="1">
      <c r="A155" s="407"/>
      <c r="B155" s="441"/>
      <c r="C155" s="421"/>
      <c r="D155" s="422"/>
      <c r="E155" s="248"/>
      <c r="F155" s="22" t="s">
        <v>53</v>
      </c>
      <c r="G155" s="22" t="s">
        <v>54</v>
      </c>
      <c r="H155" s="27">
        <v>9.5</v>
      </c>
      <c r="I155" s="6" t="str">
        <f t="shared" si="12"/>
        <v>VÁLIDO</v>
      </c>
      <c r="J155" s="386"/>
      <c r="K155" s="386"/>
      <c r="L155" s="376"/>
      <c r="M155" s="376"/>
      <c r="N155" s="378"/>
      <c r="O155" s="380"/>
      <c r="P155" s="417"/>
      <c r="Q155" s="404"/>
      <c r="R155" s="404"/>
    </row>
    <row r="156" spans="1:18" ht="23.25" customHeight="1">
      <c r="A156" s="405">
        <v>32</v>
      </c>
      <c r="B156" s="468" t="s">
        <v>310</v>
      </c>
      <c r="C156" s="410" t="s">
        <v>311</v>
      </c>
      <c r="D156" s="412">
        <v>10000</v>
      </c>
      <c r="E156" s="309" t="s">
        <v>312</v>
      </c>
      <c r="F156" s="26" t="s">
        <v>38</v>
      </c>
      <c r="G156" s="22" t="s">
        <v>313</v>
      </c>
      <c r="H156" s="27">
        <f>129.85/8</f>
        <v>16.231249999999999</v>
      </c>
      <c r="I156" s="6" t="str">
        <f>IF(H156&gt;$L$156,"EXCESSIVAMENTE ELEVADO",IF(H156&lt;$M$156,"INCONSISTENTE","VÁLIDO"))</f>
        <v>VÁLIDO</v>
      </c>
      <c r="J156" s="384">
        <f>AVERAGE(H156:H160)</f>
        <v>14.3634375</v>
      </c>
      <c r="K156" s="384">
        <f>MEDIAN(H156:H160)</f>
        <v>14.046875</v>
      </c>
      <c r="L156" s="381">
        <f>(J156*1.3)</f>
        <v>18.67246875</v>
      </c>
      <c r="M156" s="381">
        <f>0.7*J156</f>
        <v>10.05440625</v>
      </c>
      <c r="N156" s="382">
        <f>STDEV(H156:H160)</f>
        <v>3.265406332391882</v>
      </c>
      <c r="O156" s="383">
        <f>N156/J156</f>
        <v>0.22734156307582234</v>
      </c>
      <c r="P156" s="400">
        <f>IF(O156&gt;30%,MIN(H156:H160),IF(J156&lt;K156,J156,K156))</f>
        <v>14.046875</v>
      </c>
      <c r="Q156" s="402">
        <f>P156*D156</f>
        <v>140468.75</v>
      </c>
      <c r="R156" s="402">
        <f>Q156*5</f>
        <v>702343.75</v>
      </c>
    </row>
    <row r="157" spans="1:18" ht="23.25" customHeight="1">
      <c r="A157" s="406"/>
      <c r="B157" s="469"/>
      <c r="C157" s="411"/>
      <c r="D157" s="413"/>
      <c r="E157" s="292"/>
      <c r="F157" s="22" t="s">
        <v>40</v>
      </c>
      <c r="G157" s="22" t="s">
        <v>176</v>
      </c>
      <c r="H157" s="27">
        <f>144/8</f>
        <v>18</v>
      </c>
      <c r="I157" s="6" t="str">
        <f>IF(H157&gt;$L$156,"EXCESSIVAMENTE ELEVADO",IF(H157&lt;$M$156,"INCONSISTENTE","VÁLIDO"))</f>
        <v>VÁLIDO</v>
      </c>
      <c r="J157" s="385"/>
      <c r="K157" s="385"/>
      <c r="L157" s="375"/>
      <c r="M157" s="375"/>
      <c r="N157" s="377"/>
      <c r="O157" s="379"/>
      <c r="P157" s="401"/>
      <c r="Q157" s="403"/>
      <c r="R157" s="403"/>
    </row>
    <row r="158" spans="1:18" ht="23.25" customHeight="1">
      <c r="A158" s="406"/>
      <c r="B158" s="469"/>
      <c r="C158" s="411"/>
      <c r="D158" s="413"/>
      <c r="E158" s="292"/>
      <c r="F158" s="124" t="s">
        <v>106</v>
      </c>
      <c r="G158" s="22" t="s">
        <v>177</v>
      </c>
      <c r="H158" s="105" t="s">
        <v>314</v>
      </c>
      <c r="I158" s="163" t="s">
        <v>65</v>
      </c>
      <c r="J158" s="385"/>
      <c r="K158" s="385"/>
      <c r="L158" s="375"/>
      <c r="M158" s="375"/>
      <c r="N158" s="377"/>
      <c r="O158" s="379"/>
      <c r="P158" s="401"/>
      <c r="Q158" s="403"/>
      <c r="R158" s="403"/>
    </row>
    <row r="159" spans="1:18" ht="23.25" customHeight="1">
      <c r="A159" s="406"/>
      <c r="B159" s="469"/>
      <c r="C159" s="411"/>
      <c r="D159" s="413"/>
      <c r="E159" s="292"/>
      <c r="F159" s="71" t="s">
        <v>106</v>
      </c>
      <c r="G159" s="22" t="s">
        <v>107</v>
      </c>
      <c r="H159" s="27">
        <v>11.36</v>
      </c>
      <c r="I159" s="6" t="str">
        <f>IF(H159&gt;$L$156,"EXCESSIVAMENTE ELEVADO",IF(H159&lt;$M$156,"INCONSISTENTE","VÁLIDO"))</f>
        <v>VÁLIDO</v>
      </c>
      <c r="J159" s="385"/>
      <c r="K159" s="385"/>
      <c r="L159" s="375"/>
      <c r="M159" s="375"/>
      <c r="N159" s="377"/>
      <c r="O159" s="379"/>
      <c r="P159" s="401"/>
      <c r="Q159" s="403"/>
      <c r="R159" s="403"/>
    </row>
    <row r="160" spans="1:18" ht="23.25" customHeight="1">
      <c r="A160" s="406"/>
      <c r="B160" s="470"/>
      <c r="C160" s="421"/>
      <c r="D160" s="422"/>
      <c r="E160" s="248"/>
      <c r="F160" s="22" t="s">
        <v>53</v>
      </c>
      <c r="G160" s="22" t="s">
        <v>54</v>
      </c>
      <c r="H160" s="27">
        <f>94.9/8</f>
        <v>11.862500000000001</v>
      </c>
      <c r="I160" s="6" t="str">
        <f t="shared" ref="I160" si="13">IF(H160&gt;$L$156,"EXCESSIVAMENTE ELEVADO",IF(H160&lt;$M$156,"INCONSISTENTE","VÁLIDO"))</f>
        <v>VÁLIDO</v>
      </c>
      <c r="J160" s="386"/>
      <c r="K160" s="386"/>
      <c r="L160" s="376"/>
      <c r="M160" s="376"/>
      <c r="N160" s="378"/>
      <c r="O160" s="380"/>
      <c r="P160" s="417"/>
      <c r="Q160" s="404"/>
      <c r="R160" s="404"/>
    </row>
    <row r="161" spans="1:18" ht="23.25" customHeight="1">
      <c r="A161" s="405">
        <v>33</v>
      </c>
      <c r="B161" s="463" t="s">
        <v>315</v>
      </c>
      <c r="C161" s="410" t="s">
        <v>187</v>
      </c>
      <c r="D161" s="412">
        <v>38400</v>
      </c>
      <c r="E161" s="309" t="s">
        <v>316</v>
      </c>
      <c r="F161" s="26" t="s">
        <v>38</v>
      </c>
      <c r="G161" s="22" t="s">
        <v>317</v>
      </c>
      <c r="H161" s="27">
        <f>91.11/2400*250</f>
        <v>9.4906250000000014</v>
      </c>
      <c r="I161" s="6" t="str">
        <f t="shared" ref="I161" si="14">IF(H161&gt;$L$161,"EXCESSIVAMENTE ELEVADO",IF(H161&lt;$M$161,"INCONSISTENTE","VÁLIDO"))</f>
        <v>VÁLIDO</v>
      </c>
      <c r="J161" s="384">
        <f>AVERAGE(H161:H163)</f>
        <v>9.883541666666666</v>
      </c>
      <c r="K161" s="384">
        <f>MEDIAN(H161:H163)</f>
        <v>9.9</v>
      </c>
      <c r="L161" s="381">
        <f>(J161*1.3)</f>
        <v>12.848604166666666</v>
      </c>
      <c r="M161" s="381">
        <f>0.7*J161</f>
        <v>6.9184791666666658</v>
      </c>
      <c r="N161" s="382">
        <f>STDEV(H161:H163)</f>
        <v>0.38495146474371633</v>
      </c>
      <c r="O161" s="383">
        <f>N161/J161</f>
        <v>3.8948736973711318E-2</v>
      </c>
      <c r="P161" s="400">
        <f>IF(O161&gt;30%,MIN(H161:H163),IF(J161&lt;K161,J161,K161))</f>
        <v>9.883541666666666</v>
      </c>
      <c r="Q161" s="402">
        <f>P161*D161</f>
        <v>379528</v>
      </c>
      <c r="R161" s="402">
        <f>Q161*5</f>
        <v>1897640</v>
      </c>
    </row>
    <row r="162" spans="1:18" ht="23.25" customHeight="1">
      <c r="A162" s="406"/>
      <c r="B162" s="464"/>
      <c r="C162" s="411"/>
      <c r="D162" s="413"/>
      <c r="E162" s="292"/>
      <c r="F162" s="26" t="s">
        <v>38</v>
      </c>
      <c r="G162" s="22" t="s">
        <v>318</v>
      </c>
      <c r="H162" s="27">
        <v>9.9</v>
      </c>
      <c r="I162" s="6" t="str">
        <f>IF(H162&gt;$L$161,"EXCESSIVAMENTE ELEVADO",IF(H162&lt;$M$161,"INCONSISTENTE","VÁLIDO"))</f>
        <v>VÁLIDO</v>
      </c>
      <c r="J162" s="385"/>
      <c r="K162" s="385"/>
      <c r="L162" s="375"/>
      <c r="M162" s="375"/>
      <c r="N162" s="377"/>
      <c r="O162" s="379"/>
      <c r="P162" s="401"/>
      <c r="Q162" s="403"/>
      <c r="R162" s="403"/>
    </row>
    <row r="163" spans="1:18" ht="23.25" customHeight="1">
      <c r="A163" s="407"/>
      <c r="B163" s="465"/>
      <c r="C163" s="421"/>
      <c r="D163" s="422"/>
      <c r="E163" s="248"/>
      <c r="F163" s="22" t="s">
        <v>53</v>
      </c>
      <c r="G163" s="22" t="s">
        <v>54</v>
      </c>
      <c r="H163" s="27">
        <v>10.26</v>
      </c>
      <c r="I163" s="6" t="str">
        <f>IF(H163&gt;$L$161,"EXCESSIVAMENTE ELEVADO",IF(H163&lt;$M$161,"INCONSISTENTE","VÁLIDO"))</f>
        <v>VÁLIDO</v>
      </c>
      <c r="J163" s="386"/>
      <c r="K163" s="386"/>
      <c r="L163" s="376"/>
      <c r="M163" s="376"/>
      <c r="N163" s="378"/>
      <c r="O163" s="380"/>
      <c r="P163" s="417"/>
      <c r="Q163" s="404"/>
      <c r="R163" s="404"/>
    </row>
    <row r="164" spans="1:18" ht="23.25" customHeight="1">
      <c r="A164" s="405">
        <v>34</v>
      </c>
      <c r="B164" s="463" t="s">
        <v>319</v>
      </c>
      <c r="C164" s="410" t="s">
        <v>311</v>
      </c>
      <c r="D164" s="412">
        <v>45000</v>
      </c>
      <c r="E164" s="309" t="s">
        <v>320</v>
      </c>
      <c r="F164" s="26" t="s">
        <v>38</v>
      </c>
      <c r="G164" s="22" t="s">
        <v>321</v>
      </c>
      <c r="H164" s="27">
        <f>111.7/6</f>
        <v>18.616666666666667</v>
      </c>
      <c r="I164" s="6" t="str">
        <f>IF(H164&gt;$L$164,"EXCESSIVAMENTE ELEVADO",IF(H164&lt;$M$164,"INCONSISTENTE","VÁLIDO"))</f>
        <v>VÁLIDO</v>
      </c>
      <c r="J164" s="384">
        <f>AVERAGE(H164:H167)</f>
        <v>15.202777777777778</v>
      </c>
      <c r="K164" s="384">
        <f>MEDIAN(H164:H167)</f>
        <v>14.971666666666666</v>
      </c>
      <c r="L164" s="381">
        <f>(J164*1.3)</f>
        <v>19.763611111111111</v>
      </c>
      <c r="M164" s="381">
        <f>0.7*J164</f>
        <v>10.641944444444444</v>
      </c>
      <c r="N164" s="382">
        <f>STDEV(H164:H167)</f>
        <v>3.3044004050715392</v>
      </c>
      <c r="O164" s="383">
        <f>N164/J164</f>
        <v>0.21735504217536161</v>
      </c>
      <c r="P164" s="400">
        <f>IF(O164&gt;30%,MIN(H164:H167),IF(J164&lt;K164,J164,K164))</f>
        <v>14.971666666666666</v>
      </c>
      <c r="Q164" s="402">
        <f>P164*D164</f>
        <v>673725</v>
      </c>
      <c r="R164" s="402">
        <f>Q164*5</f>
        <v>3368625</v>
      </c>
    </row>
    <row r="165" spans="1:18" ht="23.25" customHeight="1">
      <c r="A165" s="406"/>
      <c r="B165" s="464"/>
      <c r="C165" s="411"/>
      <c r="D165" s="413"/>
      <c r="E165" s="292"/>
      <c r="F165" s="22" t="s">
        <v>40</v>
      </c>
      <c r="G165" s="22" t="s">
        <v>176</v>
      </c>
      <c r="H165" s="105" t="s">
        <v>322</v>
      </c>
      <c r="I165" s="6" t="str">
        <f>IF(H165&gt;$L$164,"EXCESSIVAMENTE ELEVADO",IF(H165&lt;$M$164,"INCONSISTENTE","VÁLIDO"))</f>
        <v>EXCESSIVAMENTE ELEVADO</v>
      </c>
      <c r="J165" s="385"/>
      <c r="K165" s="385"/>
      <c r="L165" s="375"/>
      <c r="M165" s="375"/>
      <c r="N165" s="377"/>
      <c r="O165" s="379"/>
      <c r="P165" s="401"/>
      <c r="Q165" s="403"/>
      <c r="R165" s="403"/>
    </row>
    <row r="166" spans="1:18" ht="23.25" customHeight="1">
      <c r="A166" s="406"/>
      <c r="B166" s="464"/>
      <c r="C166" s="411"/>
      <c r="D166" s="413"/>
      <c r="E166" s="292"/>
      <c r="F166" s="71" t="s">
        <v>106</v>
      </c>
      <c r="G166" s="22" t="s">
        <v>107</v>
      </c>
      <c r="H166" s="27">
        <v>12.02</v>
      </c>
      <c r="I166" s="6" t="str">
        <f t="shared" ref="I166:I167" si="15">IF(H166&gt;$L$164,"EXCESSIVAMENTE ELEVADO",IF(H166&lt;$M$164,"INCONSISTENTE","VÁLIDO"))</f>
        <v>VÁLIDO</v>
      </c>
      <c r="J166" s="385"/>
      <c r="K166" s="385"/>
      <c r="L166" s="375"/>
      <c r="M166" s="375"/>
      <c r="N166" s="377"/>
      <c r="O166" s="379"/>
      <c r="P166" s="401"/>
      <c r="Q166" s="403"/>
      <c r="R166" s="403"/>
    </row>
    <row r="167" spans="1:18" ht="23.25" customHeight="1">
      <c r="A167" s="406"/>
      <c r="B167" s="465"/>
      <c r="C167" s="421"/>
      <c r="D167" s="422"/>
      <c r="E167" s="248"/>
      <c r="F167" s="22" t="s">
        <v>53</v>
      </c>
      <c r="G167" s="22" t="s">
        <v>54</v>
      </c>
      <c r="H167" s="27">
        <f>89.83/6</f>
        <v>14.971666666666666</v>
      </c>
      <c r="I167" s="6" t="str">
        <f t="shared" si="15"/>
        <v>VÁLIDO</v>
      </c>
      <c r="J167" s="385"/>
      <c r="K167" s="385"/>
      <c r="L167" s="375"/>
      <c r="M167" s="375"/>
      <c r="N167" s="377"/>
      <c r="O167" s="379"/>
      <c r="P167" s="401"/>
      <c r="Q167" s="403"/>
      <c r="R167" s="403"/>
    </row>
    <row r="168" spans="1:18" ht="23.25" customHeight="1">
      <c r="A168" s="405">
        <v>35</v>
      </c>
      <c r="B168" s="408" t="s">
        <v>323</v>
      </c>
      <c r="C168" s="410" t="s">
        <v>36</v>
      </c>
      <c r="D168" s="412">
        <v>480</v>
      </c>
      <c r="E168" s="309" t="s">
        <v>324</v>
      </c>
      <c r="F168" s="26" t="s">
        <v>38</v>
      </c>
      <c r="G168" s="22" t="s">
        <v>325</v>
      </c>
      <c r="H168" s="27">
        <v>7.99</v>
      </c>
      <c r="I168" s="97" t="str">
        <f>IF(H168&gt;$L$168,"EXCESSIVAMENTE ELEVADO",IF(H168&lt;$M$168,"INCONSISTENTE","VÁLIDO"))</f>
        <v>VÁLIDO</v>
      </c>
      <c r="J168" s="350">
        <f>AVERAGE(H168:H171)</f>
        <v>8.8775000000000013</v>
      </c>
      <c r="K168" s="350">
        <f>MEDIAN(H168:H171)</f>
        <v>8.9</v>
      </c>
      <c r="L168" s="345">
        <f>(J168*1.3)</f>
        <v>11.540750000000003</v>
      </c>
      <c r="M168" s="345">
        <f>TRUNC(0.7*J168,2)</f>
        <v>6.21</v>
      </c>
      <c r="N168" s="424">
        <f>STDEV(H168:H171)</f>
        <v>2.2840224021084605</v>
      </c>
      <c r="O168" s="471">
        <f>N168/J168</f>
        <v>0.2572821630085565</v>
      </c>
      <c r="P168" s="426">
        <f>IF(O168&gt;30%,MIN(H168:H171),IF(J168&lt;K168,J168,K168))</f>
        <v>8.8775000000000013</v>
      </c>
      <c r="Q168" s="354">
        <f>P168*D168</f>
        <v>4261.2000000000007</v>
      </c>
      <c r="R168" s="354">
        <f>Q168*5</f>
        <v>21306.000000000004</v>
      </c>
    </row>
    <row r="169" spans="1:18" ht="23.25" customHeight="1">
      <c r="A169" s="406"/>
      <c r="B169" s="409"/>
      <c r="C169" s="411"/>
      <c r="D169" s="413"/>
      <c r="E169" s="292"/>
      <c r="F169" s="22" t="s">
        <v>40</v>
      </c>
      <c r="G169" s="22" t="s">
        <v>176</v>
      </c>
      <c r="H169" s="27">
        <v>11.5</v>
      </c>
      <c r="I169" s="97" t="str">
        <f t="shared" ref="I169:I171" si="16">IF(H169&gt;$L$168,"EXCESSIVAMENTE ELEVADO",IF(H169&lt;$M$168,"INCONSISTENTE","VÁLIDO"))</f>
        <v>VÁLIDO</v>
      </c>
      <c r="J169" s="350"/>
      <c r="K169" s="350"/>
      <c r="L169" s="345"/>
      <c r="M169" s="345"/>
      <c r="N169" s="424"/>
      <c r="O169" s="471"/>
      <c r="P169" s="426"/>
      <c r="Q169" s="354"/>
      <c r="R169" s="354"/>
    </row>
    <row r="170" spans="1:18" ht="23.25" customHeight="1">
      <c r="A170" s="406"/>
      <c r="B170" s="409"/>
      <c r="C170" s="411"/>
      <c r="D170" s="413"/>
      <c r="E170" s="292"/>
      <c r="F170" s="22" t="s">
        <v>53</v>
      </c>
      <c r="G170" s="22" t="s">
        <v>54</v>
      </c>
      <c r="H170" s="27">
        <v>9.81</v>
      </c>
      <c r="I170" s="97" t="str">
        <f t="shared" si="16"/>
        <v>VÁLIDO</v>
      </c>
      <c r="J170" s="350"/>
      <c r="K170" s="350"/>
      <c r="L170" s="345"/>
      <c r="M170" s="345"/>
      <c r="N170" s="424"/>
      <c r="O170" s="471"/>
      <c r="P170" s="426"/>
      <c r="Q170" s="354"/>
      <c r="R170" s="354"/>
    </row>
    <row r="171" spans="1:18" ht="23.25" customHeight="1">
      <c r="A171" s="407"/>
      <c r="B171" s="442"/>
      <c r="C171" s="421"/>
      <c r="D171" s="422"/>
      <c r="E171" s="248"/>
      <c r="F171" s="71" t="s">
        <v>106</v>
      </c>
      <c r="G171" s="22" t="s">
        <v>107</v>
      </c>
      <c r="H171" s="27">
        <v>6.21</v>
      </c>
      <c r="I171" s="97" t="str">
        <f t="shared" si="16"/>
        <v>VÁLIDO</v>
      </c>
      <c r="J171" s="350"/>
      <c r="K171" s="350"/>
      <c r="L171" s="345"/>
      <c r="M171" s="345"/>
      <c r="N171" s="424"/>
      <c r="O171" s="471"/>
      <c r="P171" s="426"/>
      <c r="Q171" s="354"/>
      <c r="R171" s="354"/>
    </row>
    <row r="172" spans="1:18" ht="23.25" customHeight="1">
      <c r="A172" s="405">
        <v>36</v>
      </c>
      <c r="B172" s="408" t="s">
        <v>326</v>
      </c>
      <c r="C172" s="410" t="s">
        <v>36</v>
      </c>
      <c r="D172" s="412">
        <v>1800</v>
      </c>
      <c r="E172" s="309" t="s">
        <v>327</v>
      </c>
      <c r="F172" s="26" t="s">
        <v>38</v>
      </c>
      <c r="G172" s="22" t="s">
        <v>328</v>
      </c>
      <c r="H172" s="27">
        <v>4.74</v>
      </c>
      <c r="I172" s="6" t="str">
        <f>IF(H172&gt;$L$172,"EXCESSIVAMENTE ELEVADO",IF(H172&lt;$M$172,"INCONSISTENTE","VÁLIDO"))</f>
        <v>VÁLIDO</v>
      </c>
      <c r="J172" s="385">
        <f>AVERAGE(H172:H174)</f>
        <v>4.5666666666666664</v>
      </c>
      <c r="K172" s="385">
        <f>MEDIAN(H172:H174)</f>
        <v>4.74</v>
      </c>
      <c r="L172" s="375">
        <f>(J172*1.3)</f>
        <v>5.9366666666666665</v>
      </c>
      <c r="M172" s="375">
        <f>0.7*J172</f>
        <v>3.1966666666666663</v>
      </c>
      <c r="N172" s="377">
        <f>STDEV(H172:H174)</f>
        <v>1.0309865825185782</v>
      </c>
      <c r="O172" s="379">
        <f>N172/J172</f>
        <v>0.22576348522304635</v>
      </c>
      <c r="P172" s="401">
        <f>IF(O172&gt;30%,MIN(H172:H174),IF(J172&lt;K172,J172,K172))</f>
        <v>4.5666666666666664</v>
      </c>
      <c r="Q172" s="403">
        <f>P172*D172</f>
        <v>8220</v>
      </c>
      <c r="R172" s="403">
        <f>Q172*5</f>
        <v>41100</v>
      </c>
    </row>
    <row r="173" spans="1:18" ht="23.25" customHeight="1">
      <c r="A173" s="406"/>
      <c r="B173" s="409"/>
      <c r="C173" s="411"/>
      <c r="D173" s="413"/>
      <c r="E173" s="292"/>
      <c r="F173" s="71" t="s">
        <v>106</v>
      </c>
      <c r="G173" s="22" t="s">
        <v>107</v>
      </c>
      <c r="H173" s="27">
        <v>3.46</v>
      </c>
      <c r="I173" s="6" t="str">
        <f t="shared" ref="I173:I174" si="17">IF(H173&gt;$L$172,"EXCESSIVAMENTE ELEVADO",IF(H173&lt;$M$172,"INCONSISTENTE","VÁLIDO"))</f>
        <v>VÁLIDO</v>
      </c>
      <c r="J173" s="385"/>
      <c r="K173" s="385"/>
      <c r="L173" s="375"/>
      <c r="M173" s="375"/>
      <c r="N173" s="377"/>
      <c r="O173" s="379"/>
      <c r="P173" s="401"/>
      <c r="Q173" s="403"/>
      <c r="R173" s="403"/>
    </row>
    <row r="174" spans="1:18" ht="23.25" customHeight="1">
      <c r="A174" s="406"/>
      <c r="B174" s="442"/>
      <c r="C174" s="421"/>
      <c r="D174" s="422"/>
      <c r="E174" s="248"/>
      <c r="F174" s="22" t="s">
        <v>40</v>
      </c>
      <c r="G174" s="22" t="s">
        <v>176</v>
      </c>
      <c r="H174" s="27">
        <v>5.5</v>
      </c>
      <c r="I174" s="6" t="str">
        <f t="shared" si="17"/>
        <v>VÁLIDO</v>
      </c>
      <c r="J174" s="386"/>
      <c r="K174" s="386"/>
      <c r="L174" s="376"/>
      <c r="M174" s="376"/>
      <c r="N174" s="378"/>
      <c r="O174" s="380"/>
      <c r="P174" s="417"/>
      <c r="Q174" s="404"/>
      <c r="R174" s="404"/>
    </row>
    <row r="175" spans="1:18" ht="23.25" customHeight="1">
      <c r="A175" s="405">
        <v>37</v>
      </c>
      <c r="B175" s="408" t="s">
        <v>329</v>
      </c>
      <c r="C175" s="410" t="s">
        <v>330</v>
      </c>
      <c r="D175" s="412">
        <v>4000</v>
      </c>
      <c r="E175" s="309" t="s">
        <v>331</v>
      </c>
      <c r="F175" s="26" t="s">
        <v>38</v>
      </c>
      <c r="G175" s="22" t="s">
        <v>332</v>
      </c>
      <c r="H175" s="27">
        <v>8.49</v>
      </c>
      <c r="I175" s="6" t="str">
        <f>IF(H175&gt;$L$175,"EXCESSIVAMENTE ELEVADO",IF(H175&lt;$M$175,"INCONSISTENTE","VÁLIDO"))</f>
        <v>VÁLIDO</v>
      </c>
      <c r="J175" s="384">
        <f>AVERAGE(H175:H178)</f>
        <v>8.3699999999999992</v>
      </c>
      <c r="K175" s="384">
        <f>MEDIAN(H175:H178)</f>
        <v>8.49</v>
      </c>
      <c r="L175" s="381">
        <f>(J175*1.3)</f>
        <v>10.881</v>
      </c>
      <c r="M175" s="381">
        <f>0.7*J175</f>
        <v>5.8589999999999991</v>
      </c>
      <c r="N175" s="382">
        <f>STDEV(H175:H178)</f>
        <v>1.0053854982045449</v>
      </c>
      <c r="O175" s="383">
        <f>N175/J175</f>
        <v>0.12011774172097311</v>
      </c>
      <c r="P175" s="400">
        <f>IF(O175&gt;30%,MIN(H175:H178),IF(J175&lt;K175,J175,K175))</f>
        <v>8.3699999999999992</v>
      </c>
      <c r="Q175" s="402">
        <f>P175*D175</f>
        <v>33480</v>
      </c>
      <c r="R175" s="402">
        <f>Q175*5</f>
        <v>167400</v>
      </c>
    </row>
    <row r="176" spans="1:18" ht="23.25" customHeight="1">
      <c r="A176" s="406"/>
      <c r="B176" s="409"/>
      <c r="C176" s="411"/>
      <c r="D176" s="413"/>
      <c r="E176" s="292"/>
      <c r="F176" s="26" t="s">
        <v>40</v>
      </c>
      <c r="G176" s="22" t="s">
        <v>176</v>
      </c>
      <c r="H176" s="105" t="s">
        <v>333</v>
      </c>
      <c r="I176" s="6" t="str">
        <f t="shared" ref="I176:I178" si="18">IF(H176&gt;$L$175,"EXCESSIVAMENTE ELEVADO",IF(H176&lt;$M$175,"INCONSISTENTE","VÁLIDO"))</f>
        <v>EXCESSIVAMENTE ELEVADO</v>
      </c>
      <c r="J176" s="385"/>
      <c r="K176" s="385"/>
      <c r="L176" s="375"/>
      <c r="M176" s="375"/>
      <c r="N176" s="377"/>
      <c r="O176" s="379"/>
      <c r="P176" s="401"/>
      <c r="Q176" s="403"/>
      <c r="R176" s="403"/>
    </row>
    <row r="177" spans="1:57" ht="23.25" customHeight="1">
      <c r="A177" s="406"/>
      <c r="B177" s="409"/>
      <c r="C177" s="411"/>
      <c r="D177" s="413"/>
      <c r="E177" s="292"/>
      <c r="F177" s="71" t="s">
        <v>106</v>
      </c>
      <c r="G177" s="22" t="s">
        <v>107</v>
      </c>
      <c r="H177" s="27">
        <v>7.31</v>
      </c>
      <c r="I177" s="6" t="str">
        <f t="shared" si="18"/>
        <v>VÁLIDO</v>
      </c>
      <c r="J177" s="385"/>
      <c r="K177" s="385"/>
      <c r="L177" s="375"/>
      <c r="M177" s="375"/>
      <c r="N177" s="377"/>
      <c r="O177" s="379"/>
      <c r="P177" s="401"/>
      <c r="Q177" s="403"/>
      <c r="R177" s="403"/>
    </row>
    <row r="178" spans="1:57" ht="23.25" customHeight="1">
      <c r="A178" s="407"/>
      <c r="B178" s="442"/>
      <c r="C178" s="421"/>
      <c r="D178" s="422"/>
      <c r="E178" s="248"/>
      <c r="F178" s="22" t="s">
        <v>53</v>
      </c>
      <c r="G178" s="22" t="s">
        <v>54</v>
      </c>
      <c r="H178" s="27">
        <v>9.31</v>
      </c>
      <c r="I178" s="6" t="str">
        <f t="shared" si="18"/>
        <v>VÁLIDO</v>
      </c>
      <c r="J178" s="386"/>
      <c r="K178" s="386"/>
      <c r="L178" s="376"/>
      <c r="M178" s="376"/>
      <c r="N178" s="378"/>
      <c r="O178" s="380"/>
      <c r="P178" s="417"/>
      <c r="Q178" s="404"/>
      <c r="R178" s="404"/>
    </row>
    <row r="179" spans="1:57" ht="23.25" customHeight="1">
      <c r="A179" s="405">
        <v>38</v>
      </c>
      <c r="B179" s="418" t="s">
        <v>334</v>
      </c>
      <c r="C179" s="410" t="s">
        <v>36</v>
      </c>
      <c r="D179" s="412">
        <v>15</v>
      </c>
      <c r="E179" s="309" t="s">
        <v>335</v>
      </c>
      <c r="F179" s="26" t="s">
        <v>38</v>
      </c>
      <c r="G179" s="22" t="s">
        <v>78</v>
      </c>
      <c r="H179" s="27">
        <v>57.05</v>
      </c>
      <c r="I179" s="6" t="str">
        <f>IF(H179&gt;$L$179,"EXCESSIVAMENTE ELEVADO",IF(H179&lt;$M$179,"INCONSISTENTE","VÁLIDO"))</f>
        <v>VÁLIDO</v>
      </c>
      <c r="J179" s="384">
        <f>AVERAGE(H179:H181)</f>
        <v>57.126666666666665</v>
      </c>
      <c r="K179" s="384">
        <f>MEDIAN(H179:H181)</f>
        <v>57.05</v>
      </c>
      <c r="L179" s="381">
        <f>(J179*1.3)</f>
        <v>74.26466666666667</v>
      </c>
      <c r="M179" s="381">
        <f>0.7*J179</f>
        <v>39.98866666666666</v>
      </c>
      <c r="N179" s="382">
        <f>STDEV(H179:H181)</f>
        <v>8.1752696183877465</v>
      </c>
      <c r="O179" s="383">
        <f>N179/J179</f>
        <v>0.14310776552201682</v>
      </c>
      <c r="P179" s="400">
        <f>IF(O179&gt;30%,MIN(H179:H181),IF(J179&lt;K179,J179,K179))</f>
        <v>57.05</v>
      </c>
      <c r="Q179" s="402">
        <f>P179*D179</f>
        <v>855.75</v>
      </c>
      <c r="R179" s="402">
        <f>Q179*5</f>
        <v>4278.75</v>
      </c>
    </row>
    <row r="180" spans="1:57" ht="23.25" customHeight="1">
      <c r="A180" s="406"/>
      <c r="B180" s="419"/>
      <c r="C180" s="411"/>
      <c r="D180" s="413"/>
      <c r="E180" s="292"/>
      <c r="F180" s="26" t="s">
        <v>38</v>
      </c>
      <c r="G180" s="22" t="s">
        <v>336</v>
      </c>
      <c r="H180" s="27">
        <v>48.99</v>
      </c>
      <c r="I180" s="6" t="str">
        <f>IF(H180&gt;$L$179,"EXCESSIVAMENTE ELEVADO",IF(H180&lt;$M$179,"INCONSISTENTE","VÁLIDO"))</f>
        <v>VÁLIDO</v>
      </c>
      <c r="J180" s="385"/>
      <c r="K180" s="385"/>
      <c r="L180" s="375"/>
      <c r="M180" s="375"/>
      <c r="N180" s="377"/>
      <c r="O180" s="379"/>
      <c r="P180" s="401"/>
      <c r="Q180" s="403"/>
      <c r="R180" s="403"/>
    </row>
    <row r="181" spans="1:57" ht="55.5" customHeight="1">
      <c r="A181" s="407"/>
      <c r="B181" s="419"/>
      <c r="C181" s="411"/>
      <c r="D181" s="413"/>
      <c r="E181" s="248"/>
      <c r="F181" s="26" t="s">
        <v>38</v>
      </c>
      <c r="G181" s="71" t="s">
        <v>259</v>
      </c>
      <c r="H181" s="27">
        <v>65.34</v>
      </c>
      <c r="I181" s="6" t="str">
        <f>IF(H181&gt;$L$179,"EXCESSIVAMENTE ELEVADO",IF(H181&lt;$M$179,"INCONSISTENTE","VÁLIDO"))</f>
        <v>VÁLIDO</v>
      </c>
      <c r="J181" s="385"/>
      <c r="K181" s="385"/>
      <c r="L181" s="375"/>
      <c r="M181" s="375"/>
      <c r="N181" s="377"/>
      <c r="O181" s="379"/>
      <c r="P181" s="401"/>
      <c r="Q181" s="404"/>
      <c r="R181" s="404"/>
    </row>
    <row r="182" spans="1:57" ht="23.25" customHeight="1">
      <c r="A182" s="405">
        <v>39</v>
      </c>
      <c r="B182" s="468" t="s">
        <v>337</v>
      </c>
      <c r="C182" s="410" t="s">
        <v>36</v>
      </c>
      <c r="D182" s="412">
        <v>120</v>
      </c>
      <c r="E182" s="309" t="s">
        <v>338</v>
      </c>
      <c r="F182" s="26" t="s">
        <v>38</v>
      </c>
      <c r="G182" s="22" t="s">
        <v>339</v>
      </c>
      <c r="H182" s="27">
        <v>7.9</v>
      </c>
      <c r="I182" s="6" t="str">
        <f>IF(H182&gt;$L$182,"EXCESSIVAMENTE ELEVADO",IF(H182&lt;$M$182,"INCONSISTENTE","VÁLIDO"))</f>
        <v>VÁLIDO</v>
      </c>
      <c r="J182" s="384">
        <f>AVERAGE(H182:H187)</f>
        <v>8.7840000000000007</v>
      </c>
      <c r="K182" s="384">
        <f>MEDIAN(H182:H187)</f>
        <v>7.92</v>
      </c>
      <c r="L182" s="381">
        <f>(J182*1.3)</f>
        <v>11.419200000000002</v>
      </c>
      <c r="M182" s="381">
        <f>0.7*J182</f>
        <v>6.1488000000000005</v>
      </c>
      <c r="N182" s="382">
        <f>STDEV(H182:H187)</f>
        <v>1.4341303985342433</v>
      </c>
      <c r="O182" s="383">
        <f>N182/J182</f>
        <v>0.16326621112639381</v>
      </c>
      <c r="P182" s="400">
        <f>IF(O182&gt;30%,MIN(H182:H187),IF(J182&lt;K182,J182,K182))</f>
        <v>7.92</v>
      </c>
      <c r="Q182" s="402">
        <f>P182*D182</f>
        <v>950.4</v>
      </c>
      <c r="R182" s="402">
        <f>Q182*5</f>
        <v>4752</v>
      </c>
    </row>
    <row r="183" spans="1:57" s="46" customFormat="1" ht="23.25" customHeight="1">
      <c r="A183" s="406"/>
      <c r="B183" s="469"/>
      <c r="C183" s="411"/>
      <c r="D183" s="413"/>
      <c r="E183" s="292"/>
      <c r="F183" s="46" t="s">
        <v>40</v>
      </c>
      <c r="G183" s="46" t="s">
        <v>91</v>
      </c>
      <c r="H183" s="27">
        <v>10.17</v>
      </c>
      <c r="I183" s="6" t="str">
        <f>IF(H183&gt;$L$182,"EXCESSIVAMENTE ELEVADO",IF(H183&lt;$M$182,"INCONSISTENTE","VÁLIDO"))</f>
        <v>VÁLIDO</v>
      </c>
      <c r="J183" s="385"/>
      <c r="K183" s="385"/>
      <c r="L183" s="375"/>
      <c r="M183" s="375"/>
      <c r="N183" s="377"/>
      <c r="O183" s="379"/>
      <c r="P183" s="401"/>
      <c r="Q183" s="403"/>
      <c r="R183" s="40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row>
    <row r="184" spans="1:57" s="62" customFormat="1" ht="23.25" customHeight="1">
      <c r="A184" s="406"/>
      <c r="B184" s="469"/>
      <c r="C184" s="411"/>
      <c r="D184" s="413"/>
      <c r="E184" s="292"/>
      <c r="F184" s="46" t="s">
        <v>40</v>
      </c>
      <c r="G184" s="46" t="s">
        <v>176</v>
      </c>
      <c r="H184" s="27">
        <v>10.5</v>
      </c>
      <c r="I184" s="6" t="str">
        <f>IF(H184&gt;$L$182,"EXCESSIVAMENTE ELEVADO",IF(H184&lt;$M$182,"INCONSISTENTE","VÁLIDO"))</f>
        <v>VÁLIDO</v>
      </c>
      <c r="J184" s="385"/>
      <c r="K184" s="385"/>
      <c r="L184" s="375"/>
      <c r="M184" s="375"/>
      <c r="N184" s="377"/>
      <c r="O184" s="379"/>
      <c r="P184" s="401"/>
      <c r="Q184" s="403"/>
      <c r="R184" s="403"/>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row>
    <row r="185" spans="1:57" s="62" customFormat="1" ht="23.25" customHeight="1">
      <c r="A185" s="406"/>
      <c r="B185" s="469"/>
      <c r="C185" s="411"/>
      <c r="D185" s="413"/>
      <c r="E185" s="292"/>
      <c r="F185" s="71" t="s">
        <v>106</v>
      </c>
      <c r="G185" s="22" t="s">
        <v>107</v>
      </c>
      <c r="H185" s="27">
        <v>7.92</v>
      </c>
      <c r="I185" s="6" t="str">
        <f t="shared" ref="I185:I187" si="19">IF(H185&gt;$L$182,"EXCESSIVAMENTE ELEVADO",IF(H185&lt;$M$182,"INCONSISTENTE","VÁLIDO"))</f>
        <v>VÁLIDO</v>
      </c>
      <c r="J185" s="385"/>
      <c r="K185" s="385"/>
      <c r="L185" s="375"/>
      <c r="M185" s="375"/>
      <c r="N185" s="377"/>
      <c r="O185" s="379"/>
      <c r="P185" s="401"/>
      <c r="Q185" s="403"/>
      <c r="R185" s="403"/>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row>
    <row r="186" spans="1:57" ht="23.25" customHeight="1">
      <c r="A186" s="406"/>
      <c r="B186" s="469"/>
      <c r="C186" s="411"/>
      <c r="D186" s="413"/>
      <c r="E186" s="292"/>
      <c r="F186" s="22" t="s">
        <v>40</v>
      </c>
      <c r="G186" s="22" t="s">
        <v>171</v>
      </c>
      <c r="H186" s="105" t="s">
        <v>340</v>
      </c>
      <c r="I186" s="6" t="str">
        <f t="shared" si="19"/>
        <v>EXCESSIVAMENTE ELEVADO</v>
      </c>
      <c r="J186" s="385"/>
      <c r="K186" s="385"/>
      <c r="L186" s="375"/>
      <c r="M186" s="375"/>
      <c r="N186" s="377"/>
      <c r="O186" s="379"/>
      <c r="P186" s="401"/>
      <c r="Q186" s="403"/>
      <c r="R186" s="403"/>
    </row>
    <row r="187" spans="1:57" ht="23.25" customHeight="1">
      <c r="A187" s="406"/>
      <c r="B187" s="470"/>
      <c r="C187" s="421"/>
      <c r="D187" s="422"/>
      <c r="E187" s="248"/>
      <c r="F187" s="22" t="s">
        <v>53</v>
      </c>
      <c r="G187" s="22" t="s">
        <v>54</v>
      </c>
      <c r="H187" s="27">
        <v>7.43</v>
      </c>
      <c r="I187" s="6" t="str">
        <f t="shared" si="19"/>
        <v>VÁLIDO</v>
      </c>
      <c r="J187" s="386"/>
      <c r="K187" s="386"/>
      <c r="L187" s="376"/>
      <c r="M187" s="376"/>
      <c r="N187" s="378"/>
      <c r="O187" s="380"/>
      <c r="P187" s="417"/>
      <c r="Q187" s="404"/>
      <c r="R187" s="404"/>
    </row>
    <row r="188" spans="1:57" ht="23.25" customHeight="1">
      <c r="A188" s="405">
        <v>40</v>
      </c>
      <c r="B188" s="439" t="s">
        <v>341</v>
      </c>
      <c r="C188" s="410" t="s">
        <v>36</v>
      </c>
      <c r="D188" s="412">
        <v>600</v>
      </c>
      <c r="E188" s="309" t="s">
        <v>342</v>
      </c>
      <c r="F188" s="26" t="s">
        <v>38</v>
      </c>
      <c r="G188" s="22" t="s">
        <v>343</v>
      </c>
      <c r="H188" s="27">
        <v>27.59</v>
      </c>
      <c r="I188" s="6" t="str">
        <f>IF(H188&gt;$L$188,"EXCESSIVAMENTE ELEVADO",IF(H188&lt;$M$188,"INCONSISTENTE","VÁLIDO"))</f>
        <v>VÁLIDO</v>
      </c>
      <c r="J188" s="384">
        <f>AVERAGE(H188:H191)</f>
        <v>22.766666666666669</v>
      </c>
      <c r="K188" s="384">
        <f>MEDIAN(H188:H191)</f>
        <v>21.18</v>
      </c>
      <c r="L188" s="381">
        <f>(J188*1.3)</f>
        <v>29.596666666666671</v>
      </c>
      <c r="M188" s="381">
        <f>0.7*J188</f>
        <v>15.936666666666667</v>
      </c>
      <c r="N188" s="382">
        <f>STDEV(H188:H191)</f>
        <v>4.2578202561091096</v>
      </c>
      <c r="O188" s="383">
        <f>N188/J188</f>
        <v>0.18701992340157142</v>
      </c>
      <c r="P188" s="400">
        <f>IF(O188&gt;30%,MIN(H188:H191),IF(J188&lt;K188,J188,K188))</f>
        <v>21.18</v>
      </c>
      <c r="Q188" s="402">
        <f>P188*D188</f>
        <v>12708</v>
      </c>
      <c r="R188" s="402">
        <f>Q188*5</f>
        <v>63540</v>
      </c>
    </row>
    <row r="189" spans="1:57" ht="23.25" customHeight="1">
      <c r="A189" s="406"/>
      <c r="B189" s="440"/>
      <c r="C189" s="411"/>
      <c r="D189" s="413"/>
      <c r="E189" s="292"/>
      <c r="F189" s="22" t="s">
        <v>40</v>
      </c>
      <c r="G189" s="22" t="s">
        <v>176</v>
      </c>
      <c r="H189" s="105" t="s">
        <v>344</v>
      </c>
      <c r="I189" s="6" t="str">
        <f t="shared" ref="I189:I191" si="20">IF(H189&gt;$L$188,"EXCESSIVAMENTE ELEVADO",IF(H189&lt;$M$188,"INCONSISTENTE","VÁLIDO"))</f>
        <v>EXCESSIVAMENTE ELEVADO</v>
      </c>
      <c r="J189" s="385"/>
      <c r="K189" s="385"/>
      <c r="L189" s="375"/>
      <c r="M189" s="375"/>
      <c r="N189" s="377"/>
      <c r="O189" s="379"/>
      <c r="P189" s="401"/>
      <c r="Q189" s="403"/>
      <c r="R189" s="403"/>
    </row>
    <row r="190" spans="1:57" ht="23.25" customHeight="1">
      <c r="A190" s="406"/>
      <c r="B190" s="440"/>
      <c r="C190" s="411"/>
      <c r="D190" s="413"/>
      <c r="E190" s="292"/>
      <c r="F190" s="71" t="s">
        <v>106</v>
      </c>
      <c r="G190" s="22" t="s">
        <v>107</v>
      </c>
      <c r="H190" s="27">
        <v>19.53</v>
      </c>
      <c r="I190" s="6" t="str">
        <f t="shared" si="20"/>
        <v>VÁLIDO</v>
      </c>
      <c r="J190" s="385"/>
      <c r="K190" s="385"/>
      <c r="L190" s="375"/>
      <c r="M190" s="375"/>
      <c r="N190" s="377"/>
      <c r="O190" s="379"/>
      <c r="P190" s="401"/>
      <c r="Q190" s="403"/>
      <c r="R190" s="403"/>
    </row>
    <row r="191" spans="1:57" ht="23.25" customHeight="1">
      <c r="A191" s="407"/>
      <c r="B191" s="441"/>
      <c r="C191" s="421"/>
      <c r="D191" s="422"/>
      <c r="E191" s="248"/>
      <c r="F191" s="22" t="s">
        <v>53</v>
      </c>
      <c r="G191" s="22" t="s">
        <v>54</v>
      </c>
      <c r="H191" s="27">
        <v>21.18</v>
      </c>
      <c r="I191" s="6" t="str">
        <f t="shared" si="20"/>
        <v>VÁLIDO</v>
      </c>
      <c r="J191" s="386"/>
      <c r="K191" s="386"/>
      <c r="L191" s="376"/>
      <c r="M191" s="376"/>
      <c r="N191" s="378"/>
      <c r="O191" s="380"/>
      <c r="P191" s="417"/>
      <c r="Q191" s="404"/>
      <c r="R191" s="404"/>
    </row>
    <row r="192" spans="1:57" ht="23.25" customHeight="1">
      <c r="A192" s="405">
        <v>41</v>
      </c>
      <c r="B192" s="468" t="s">
        <v>345</v>
      </c>
      <c r="C192" s="410" t="s">
        <v>346</v>
      </c>
      <c r="D192" s="412">
        <v>60</v>
      </c>
      <c r="E192" s="309" t="s">
        <v>347</v>
      </c>
      <c r="F192" s="26" t="s">
        <v>38</v>
      </c>
      <c r="G192" s="22" t="s">
        <v>348</v>
      </c>
      <c r="H192" s="27">
        <v>8.99</v>
      </c>
      <c r="I192" s="6" t="str">
        <f>IF(H192&gt;$L$192,"EXCESSIVAMENTE ELEVADO",IF(H192&lt;$M$192,"INCONSISTENTE","VÁLIDO"))</f>
        <v>VÁLIDO</v>
      </c>
      <c r="J192" s="384">
        <f>AVERAGE(H192:H195)</f>
        <v>6.996666666666667</v>
      </c>
      <c r="K192" s="384">
        <f>MEDIAN(H192:H195)</f>
        <v>6.4</v>
      </c>
      <c r="L192" s="381">
        <f>(J192*1.3)</f>
        <v>9.0956666666666681</v>
      </c>
      <c r="M192" s="381">
        <f>0.7*J192</f>
        <v>4.8976666666666668</v>
      </c>
      <c r="N192" s="382">
        <f>STDEV(H192:H195)</f>
        <v>1.7720139201861071</v>
      </c>
      <c r="O192" s="383">
        <f>N192/J192</f>
        <v>0.25326544833531783</v>
      </c>
      <c r="P192" s="400">
        <f>IF(O192&gt;30%,MIN(H192:H195),IF(J192&lt;K192,J192,K192))</f>
        <v>6.4</v>
      </c>
      <c r="Q192" s="402">
        <f>P192*D192</f>
        <v>384</v>
      </c>
      <c r="R192" s="402">
        <f>Q192*5</f>
        <v>1920</v>
      </c>
    </row>
    <row r="193" spans="1:18" ht="23.25" customHeight="1">
      <c r="A193" s="406"/>
      <c r="B193" s="469"/>
      <c r="C193" s="411"/>
      <c r="D193" s="413"/>
      <c r="E193" s="292"/>
      <c r="F193" s="22" t="s">
        <v>40</v>
      </c>
      <c r="G193" s="22" t="s">
        <v>176</v>
      </c>
      <c r="H193" s="105" t="s">
        <v>349</v>
      </c>
      <c r="I193" s="6" t="str">
        <f t="shared" ref="I193:I195" si="21">IF(H193&gt;$L$192,"EXCESSIVAMENTE ELEVADO",IF(H193&lt;$M$192,"INCONSISTENTE","VÁLIDO"))</f>
        <v>EXCESSIVAMENTE ELEVADO</v>
      </c>
      <c r="J193" s="385"/>
      <c r="K193" s="385"/>
      <c r="L193" s="375"/>
      <c r="M193" s="375"/>
      <c r="N193" s="377"/>
      <c r="O193" s="379"/>
      <c r="P193" s="401"/>
      <c r="Q193" s="403"/>
      <c r="R193" s="403"/>
    </row>
    <row r="194" spans="1:18" ht="23.25" customHeight="1">
      <c r="A194" s="406"/>
      <c r="B194" s="469"/>
      <c r="C194" s="411"/>
      <c r="D194" s="413"/>
      <c r="E194" s="292"/>
      <c r="F194" s="71" t="s">
        <v>106</v>
      </c>
      <c r="G194" s="22" t="s">
        <v>107</v>
      </c>
      <c r="H194" s="27">
        <v>5.6</v>
      </c>
      <c r="I194" s="6" t="str">
        <f t="shared" si="21"/>
        <v>VÁLIDO</v>
      </c>
      <c r="J194" s="385"/>
      <c r="K194" s="385"/>
      <c r="L194" s="375"/>
      <c r="M194" s="375"/>
      <c r="N194" s="377"/>
      <c r="O194" s="379"/>
      <c r="P194" s="401"/>
      <c r="Q194" s="403"/>
      <c r="R194" s="403"/>
    </row>
    <row r="195" spans="1:18" ht="23.25" customHeight="1">
      <c r="A195" s="406"/>
      <c r="B195" s="469"/>
      <c r="C195" s="411"/>
      <c r="D195" s="413"/>
      <c r="E195" s="248"/>
      <c r="F195" s="66" t="s">
        <v>53</v>
      </c>
      <c r="G195" s="66" t="s">
        <v>54</v>
      </c>
      <c r="H195" s="27">
        <v>6.4</v>
      </c>
      <c r="I195" s="67" t="str">
        <f t="shared" si="21"/>
        <v>VÁLIDO</v>
      </c>
      <c r="J195" s="386"/>
      <c r="K195" s="386"/>
      <c r="L195" s="376"/>
      <c r="M195" s="376"/>
      <c r="N195" s="378"/>
      <c r="O195" s="380"/>
      <c r="P195" s="417"/>
      <c r="Q195" s="404"/>
      <c r="R195" s="404"/>
    </row>
    <row r="196" spans="1:18" ht="23.25" customHeight="1">
      <c r="A196" s="427">
        <v>42</v>
      </c>
      <c r="B196" s="472" t="s">
        <v>350</v>
      </c>
      <c r="C196" s="346" t="s">
        <v>182</v>
      </c>
      <c r="D196" s="348">
        <v>300</v>
      </c>
      <c r="E196" s="473" t="s">
        <v>351</v>
      </c>
      <c r="F196" s="71" t="s">
        <v>38</v>
      </c>
      <c r="G196" s="71" t="s">
        <v>352</v>
      </c>
      <c r="H196" s="190">
        <v>39.9</v>
      </c>
      <c r="I196" s="68" t="str">
        <f>IF(H196&gt;$L$196,"EXCESSIVAMENTE ELEVADO",IF(H196&lt;$M$196,"INCONSISTENTE","VÁLIDO"))</f>
        <v>VÁLIDO</v>
      </c>
      <c r="J196" s="415">
        <f>AVERAGE(H196:H199)</f>
        <v>33.257499999999993</v>
      </c>
      <c r="K196" s="384">
        <f>MEDIAN(H196:H199)</f>
        <v>34.9</v>
      </c>
      <c r="L196" s="381">
        <f>(J196*1.3)</f>
        <v>43.234749999999991</v>
      </c>
      <c r="M196" s="381">
        <f>0.7*J196</f>
        <v>23.280249999999995</v>
      </c>
      <c r="N196" s="382">
        <f>STDEV(H196:H199)</f>
        <v>8.1255497249930002</v>
      </c>
      <c r="O196" s="383">
        <f>N196/J196</f>
        <v>0.24432232503925436</v>
      </c>
      <c r="P196" s="400">
        <f>IF(O196&gt;30%,MIN(H196:H199),IF(J196&lt;K196,J196,K196))</f>
        <v>33.257499999999993</v>
      </c>
      <c r="Q196" s="402">
        <f>P196*D196</f>
        <v>9977.2499999999982</v>
      </c>
      <c r="R196" s="402">
        <f>Q196*5</f>
        <v>49886.249999999993</v>
      </c>
    </row>
    <row r="197" spans="1:18" ht="23.25" customHeight="1">
      <c r="A197" s="428"/>
      <c r="B197" s="472"/>
      <c r="C197" s="346"/>
      <c r="D197" s="348"/>
      <c r="E197" s="474"/>
      <c r="F197" s="71" t="s">
        <v>38</v>
      </c>
      <c r="G197" s="71" t="s">
        <v>353</v>
      </c>
      <c r="H197" s="189">
        <v>39.9</v>
      </c>
      <c r="I197" s="7" t="str">
        <f>IF(H197&gt;$L$196,"EXCESSIVAMENTE ELEVADO",IF(H197&lt;$M$196,"INCONSISTENTE","VÁLIDO"))</f>
        <v>VÁLIDO</v>
      </c>
      <c r="J197" s="385"/>
      <c r="K197" s="385"/>
      <c r="L197" s="375"/>
      <c r="M197" s="375"/>
      <c r="N197" s="377"/>
      <c r="O197" s="379"/>
      <c r="P197" s="401"/>
      <c r="Q197" s="403"/>
      <c r="R197" s="403"/>
    </row>
    <row r="198" spans="1:18" ht="23.25" customHeight="1">
      <c r="A198" s="428"/>
      <c r="B198" s="472"/>
      <c r="C198" s="346"/>
      <c r="D198" s="348"/>
      <c r="E198" s="474"/>
      <c r="F198" s="71" t="s">
        <v>38</v>
      </c>
      <c r="G198" s="71" t="s">
        <v>226</v>
      </c>
      <c r="H198" s="189">
        <v>29.9</v>
      </c>
      <c r="I198" s="6" t="str">
        <f>IF(H198&gt;$L$196,"EXCESSIVAMENTE ELEVADO",IF(H198&lt;$M$196,"INCONSISTENTE","VÁLIDO"))</f>
        <v>VÁLIDO</v>
      </c>
      <c r="J198" s="385"/>
      <c r="K198" s="385"/>
      <c r="L198" s="375"/>
      <c r="M198" s="375"/>
      <c r="N198" s="377"/>
      <c r="O198" s="379"/>
      <c r="P198" s="401"/>
      <c r="Q198" s="403"/>
      <c r="R198" s="403"/>
    </row>
    <row r="199" spans="1:18" ht="23.25" customHeight="1">
      <c r="A199" s="428"/>
      <c r="B199" s="472"/>
      <c r="C199" s="346"/>
      <c r="D199" s="348"/>
      <c r="E199" s="475"/>
      <c r="F199" s="123" t="s">
        <v>106</v>
      </c>
      <c r="G199" s="26" t="s">
        <v>107</v>
      </c>
      <c r="H199" s="27">
        <v>23.33</v>
      </c>
      <c r="I199" s="6" t="str">
        <f>IF(H199&gt;$L$196,"EXCESSIVAMENTE ELEVADO",IF(H199&lt;$M$196,"INCONSISTENTE","VÁLIDO"))</f>
        <v>VÁLIDO</v>
      </c>
      <c r="J199" s="386"/>
      <c r="K199" s="386"/>
      <c r="L199" s="376"/>
      <c r="M199" s="376"/>
      <c r="N199" s="378"/>
      <c r="O199" s="380"/>
      <c r="P199" s="417"/>
      <c r="Q199" s="404"/>
      <c r="R199" s="404"/>
    </row>
    <row r="200" spans="1:18" ht="23.25" customHeight="1">
      <c r="A200" s="346">
        <v>43</v>
      </c>
      <c r="B200" s="477" t="s">
        <v>354</v>
      </c>
      <c r="C200" s="479" t="s">
        <v>36</v>
      </c>
      <c r="D200" s="480">
        <v>1500</v>
      </c>
      <c r="E200" s="251" t="s">
        <v>355</v>
      </c>
      <c r="F200" s="128" t="s">
        <v>38</v>
      </c>
      <c r="G200" s="22" t="s">
        <v>356</v>
      </c>
      <c r="H200" s="27">
        <v>1.62</v>
      </c>
      <c r="I200" s="6" t="str">
        <f>IF(H200&gt;$L$200,"EXCESSIVAMENTE ELEVADO",IF(H200&lt;$M$200,"INCONSISTENTE","VÁLIDO"))</f>
        <v>VÁLIDO</v>
      </c>
      <c r="J200" s="384">
        <f>AVERAGE(H200:H204)</f>
        <v>2.0066666666666664</v>
      </c>
      <c r="K200" s="384">
        <f>MEDIAN(H200:H204)</f>
        <v>2.1</v>
      </c>
      <c r="L200" s="381">
        <f>(J200*1.3)</f>
        <v>2.6086666666666662</v>
      </c>
      <c r="M200" s="381">
        <f>0.7*J200</f>
        <v>1.4046666666666663</v>
      </c>
      <c r="N200" s="382">
        <f>STDEV(H200:H204)</f>
        <v>0.34947579792216654</v>
      </c>
      <c r="O200" s="383">
        <f>N200/J200</f>
        <v>0.17415737437981724</v>
      </c>
      <c r="P200" s="400">
        <f>IF(O200&gt;30%,MIN(H200:H204),IF(J200&lt;K200,J200,K200))</f>
        <v>2.0066666666666664</v>
      </c>
      <c r="Q200" s="402">
        <f>P200*D200</f>
        <v>3009.9999999999995</v>
      </c>
      <c r="R200" s="402">
        <f>Q200*5</f>
        <v>15049.999999999998</v>
      </c>
    </row>
    <row r="201" spans="1:18" ht="23.25" customHeight="1">
      <c r="A201" s="346"/>
      <c r="B201" s="478"/>
      <c r="C201" s="346"/>
      <c r="D201" s="348"/>
      <c r="E201" s="252"/>
      <c r="F201" s="129" t="s">
        <v>40</v>
      </c>
      <c r="G201" s="22" t="s">
        <v>176</v>
      </c>
      <c r="H201" s="105" t="s">
        <v>357</v>
      </c>
      <c r="I201" s="6" t="str">
        <f t="shared" ref="I201:I204" si="22">IF(H201&gt;$L$200,"EXCESSIVAMENTE ELEVADO",IF(H201&lt;$M$200,"INCONSISTENTE","VÁLIDO"))</f>
        <v>EXCESSIVAMENTE ELEVADO</v>
      </c>
      <c r="J201" s="385"/>
      <c r="K201" s="385"/>
      <c r="L201" s="375"/>
      <c r="M201" s="375"/>
      <c r="N201" s="377"/>
      <c r="O201" s="379"/>
      <c r="P201" s="401"/>
      <c r="Q201" s="403"/>
      <c r="R201" s="403"/>
    </row>
    <row r="202" spans="1:18" ht="23.25" customHeight="1">
      <c r="A202" s="346"/>
      <c r="B202" s="478"/>
      <c r="C202" s="346"/>
      <c r="D202" s="348"/>
      <c r="E202" s="252"/>
      <c r="F202" s="124" t="s">
        <v>106</v>
      </c>
      <c r="G202" s="22" t="s">
        <v>177</v>
      </c>
      <c r="H202" s="105" t="s">
        <v>358</v>
      </c>
      <c r="I202" s="163" t="s">
        <v>65</v>
      </c>
      <c r="J202" s="385"/>
      <c r="K202" s="385"/>
      <c r="L202" s="375"/>
      <c r="M202" s="375"/>
      <c r="N202" s="377"/>
      <c r="O202" s="379"/>
      <c r="P202" s="401"/>
      <c r="Q202" s="403"/>
      <c r="R202" s="403"/>
    </row>
    <row r="203" spans="1:18" ht="23.25" customHeight="1">
      <c r="A203" s="346"/>
      <c r="B203" s="478"/>
      <c r="C203" s="346"/>
      <c r="D203" s="348"/>
      <c r="E203" s="252"/>
      <c r="F203" s="104" t="s">
        <v>106</v>
      </c>
      <c r="G203" s="22" t="s">
        <v>107</v>
      </c>
      <c r="H203" s="27">
        <v>2.1</v>
      </c>
      <c r="I203" s="6" t="str">
        <f t="shared" si="22"/>
        <v>VÁLIDO</v>
      </c>
      <c r="J203" s="385"/>
      <c r="K203" s="385"/>
      <c r="L203" s="375"/>
      <c r="M203" s="375"/>
      <c r="N203" s="377"/>
      <c r="O203" s="379"/>
      <c r="P203" s="401"/>
      <c r="Q203" s="403"/>
      <c r="R203" s="403"/>
    </row>
    <row r="204" spans="1:18" ht="23.25" customHeight="1">
      <c r="A204" s="346"/>
      <c r="B204" s="478"/>
      <c r="C204" s="346"/>
      <c r="D204" s="348"/>
      <c r="E204" s="252"/>
      <c r="F204" s="129" t="s">
        <v>53</v>
      </c>
      <c r="G204" s="22" t="s">
        <v>54</v>
      </c>
      <c r="H204" s="27">
        <v>2.2999999999999998</v>
      </c>
      <c r="I204" s="6" t="str">
        <f t="shared" si="22"/>
        <v>VÁLIDO</v>
      </c>
      <c r="J204" s="385"/>
      <c r="K204" s="386"/>
      <c r="L204" s="376"/>
      <c r="M204" s="376"/>
      <c r="N204" s="378"/>
      <c r="O204" s="380"/>
      <c r="P204" s="417"/>
      <c r="Q204" s="404"/>
      <c r="R204" s="404"/>
    </row>
    <row r="205" spans="1:18" ht="39.75" customHeight="1">
      <c r="A205" s="346">
        <v>44</v>
      </c>
      <c r="B205" s="347" t="s">
        <v>359</v>
      </c>
      <c r="C205" s="346" t="s">
        <v>36</v>
      </c>
      <c r="D205" s="348">
        <v>30000</v>
      </c>
      <c r="E205" s="251" t="s">
        <v>360</v>
      </c>
      <c r="F205" s="129" t="s">
        <v>38</v>
      </c>
      <c r="G205" s="22" t="s">
        <v>361</v>
      </c>
      <c r="H205" s="27">
        <f>15.5/100</f>
        <v>0.155</v>
      </c>
      <c r="I205" s="97" t="str">
        <f>IF(H205&gt;$L$205,"EXCESSIVAMENTE ELEVADO",IF(H205&lt;$M$205,"INCONSISTENTE","VÁLIDO"))</f>
        <v>VÁLIDO</v>
      </c>
      <c r="J205" s="350">
        <f>AVERAGE(H205:H207)</f>
        <v>0.19166666666666665</v>
      </c>
      <c r="K205" s="415">
        <f>MEDIAN(H205:H207)</f>
        <v>0.19</v>
      </c>
      <c r="L205" s="381">
        <f>(J205*1.3)</f>
        <v>0.24916666666666665</v>
      </c>
      <c r="M205" s="381">
        <f>0.7*J205</f>
        <v>0.13416666666666666</v>
      </c>
      <c r="N205" s="382">
        <f>STDEV(H205:H207)</f>
        <v>3.752776749732592E-2</v>
      </c>
      <c r="O205" s="383">
        <f>N205/J205</f>
        <v>0.19579704781213525</v>
      </c>
      <c r="P205" s="400">
        <f>IF(O205&gt;30%,MIN(H205:H207),IF(J205&lt;K205,J205,K205))</f>
        <v>0.19</v>
      </c>
      <c r="Q205" s="402">
        <f>P205*D205</f>
        <v>5700</v>
      </c>
      <c r="R205" s="402">
        <f>Q205*5</f>
        <v>28500</v>
      </c>
    </row>
    <row r="206" spans="1:18" ht="34.5" customHeight="1">
      <c r="A206" s="346"/>
      <c r="B206" s="347"/>
      <c r="C206" s="346"/>
      <c r="D206" s="348"/>
      <c r="E206" s="252"/>
      <c r="F206" s="129" t="s">
        <v>106</v>
      </c>
      <c r="G206" s="22" t="s">
        <v>107</v>
      </c>
      <c r="H206" s="27">
        <v>0.23</v>
      </c>
      <c r="I206" s="97" t="str">
        <f>IF(H206&gt;$L$205,"EXCESSIVAMENTE ELEVADO",IF(H206&lt;$M$205,"INCONSISTENTE","VÁLIDO"))</f>
        <v>VÁLIDO</v>
      </c>
      <c r="J206" s="350"/>
      <c r="K206" s="416"/>
      <c r="L206" s="375"/>
      <c r="M206" s="375"/>
      <c r="N206" s="377"/>
      <c r="O206" s="379"/>
      <c r="P206" s="401"/>
      <c r="Q206" s="403"/>
      <c r="R206" s="403"/>
    </row>
    <row r="207" spans="1:18" ht="23.25" customHeight="1">
      <c r="A207" s="346"/>
      <c r="B207" s="347"/>
      <c r="C207" s="346"/>
      <c r="D207" s="348"/>
      <c r="E207" s="252"/>
      <c r="F207" s="129" t="s">
        <v>53</v>
      </c>
      <c r="G207" s="22" t="s">
        <v>54</v>
      </c>
      <c r="H207" s="27">
        <f>19/100</f>
        <v>0.19</v>
      </c>
      <c r="I207" s="97" t="str">
        <f>IF(H207&gt;$L$205,"EXCESSIVAMENTE ELEVADO",IF(H207&lt;$M$205,"INCONSISTENTE","VÁLIDO"))</f>
        <v>VÁLIDO</v>
      </c>
      <c r="J207" s="350"/>
      <c r="K207" s="476"/>
      <c r="L207" s="376"/>
      <c r="M207" s="376"/>
      <c r="N207" s="378"/>
      <c r="O207" s="380"/>
      <c r="P207" s="417"/>
      <c r="Q207" s="404"/>
      <c r="R207" s="404"/>
    </row>
    <row r="208" spans="1:18" ht="23.25" customHeight="1">
      <c r="A208" s="346">
        <v>45</v>
      </c>
      <c r="B208" s="347" t="s">
        <v>362</v>
      </c>
      <c r="C208" s="346" t="s">
        <v>36</v>
      </c>
      <c r="D208" s="348">
        <v>60000</v>
      </c>
      <c r="E208" s="251" t="s">
        <v>360</v>
      </c>
      <c r="F208" s="128" t="s">
        <v>38</v>
      </c>
      <c r="G208" s="22" t="s">
        <v>361</v>
      </c>
      <c r="H208" s="27">
        <f>45.3/100</f>
        <v>0.45299999999999996</v>
      </c>
      <c r="I208" s="6" t="str">
        <f>IF(H208&gt;$L$208,"EXCESSIVAMENTE ELEVADO",IF(H208&lt;$M$208,"INCONSISTENTE","VÁLIDO"))</f>
        <v>VÁLIDO</v>
      </c>
      <c r="J208" s="385">
        <f>AVERAGE(H208:H210)</f>
        <v>0.40266666666666667</v>
      </c>
      <c r="K208" s="384">
        <f>MEDIAN(H208:H210)</f>
        <v>0.38</v>
      </c>
      <c r="L208" s="381">
        <f>(J208*1.3)</f>
        <v>0.52346666666666675</v>
      </c>
      <c r="M208" s="381">
        <f>0.7*J208</f>
        <v>0.28186666666666665</v>
      </c>
      <c r="N208" s="382">
        <f>STDEV(H208:H210)</f>
        <v>4.3661577311560007E-2</v>
      </c>
      <c r="O208" s="383">
        <f>N208/J208</f>
        <v>0.10843106948235101</v>
      </c>
      <c r="P208" s="400">
        <f>IF(O208&gt;30%,MIN(H208:H210),IF(J208&lt;K208,J208,K208))</f>
        <v>0.38</v>
      </c>
      <c r="Q208" s="402">
        <f>P208*D208</f>
        <v>22800</v>
      </c>
      <c r="R208" s="402">
        <f>Q208*5</f>
        <v>114000</v>
      </c>
    </row>
    <row r="209" spans="1:18" ht="23.25" customHeight="1">
      <c r="A209" s="346"/>
      <c r="B209" s="347"/>
      <c r="C209" s="346"/>
      <c r="D209" s="348"/>
      <c r="E209" s="252"/>
      <c r="F209" s="129" t="s">
        <v>106</v>
      </c>
      <c r="G209" s="22" t="s">
        <v>107</v>
      </c>
      <c r="H209" s="27">
        <v>0.38</v>
      </c>
      <c r="I209" s="6" t="str">
        <f>IF(H209&gt;$L$208,"EXCESSIVAMENTE ELEVADO",IF(H209&lt;$M$208,"INCONSISTENTE","VÁLIDO"))</f>
        <v>VÁLIDO</v>
      </c>
      <c r="J209" s="385"/>
      <c r="K209" s="385"/>
      <c r="L209" s="375"/>
      <c r="M209" s="375"/>
      <c r="N209" s="377"/>
      <c r="O209" s="379"/>
      <c r="P209" s="401"/>
      <c r="Q209" s="403"/>
      <c r="R209" s="403"/>
    </row>
    <row r="210" spans="1:18" ht="23.25" customHeight="1">
      <c r="A210" s="346"/>
      <c r="B210" s="347"/>
      <c r="C210" s="346"/>
      <c r="D210" s="348"/>
      <c r="E210" s="252"/>
      <c r="F210" s="129" t="s">
        <v>53</v>
      </c>
      <c r="G210" s="22" t="s">
        <v>54</v>
      </c>
      <c r="H210" s="27">
        <f>37.5/100</f>
        <v>0.375</v>
      </c>
      <c r="I210" s="6" t="str">
        <f>IF(H210&gt;$L$208,"EXCESSIVAMENTE ELEVADO",IF(H210&lt;$M$208,"INCONSISTENTE","VÁLIDO"))</f>
        <v>VÁLIDO</v>
      </c>
      <c r="J210" s="386"/>
      <c r="K210" s="386"/>
      <c r="L210" s="376"/>
      <c r="M210" s="376"/>
      <c r="N210" s="378"/>
      <c r="O210" s="380"/>
      <c r="P210" s="417"/>
      <c r="Q210" s="404"/>
      <c r="R210" s="404"/>
    </row>
    <row r="211" spans="1:18" ht="23.25" customHeight="1">
      <c r="A211" s="346">
        <v>46</v>
      </c>
      <c r="B211" s="347" t="s">
        <v>363</v>
      </c>
      <c r="C211" s="346" t="s">
        <v>330</v>
      </c>
      <c r="D211" s="348">
        <v>576</v>
      </c>
      <c r="E211" s="251" t="s">
        <v>360</v>
      </c>
      <c r="F211" s="128" t="s">
        <v>38</v>
      </c>
      <c r="G211" s="26" t="s">
        <v>364</v>
      </c>
      <c r="H211" s="27">
        <v>8.1999999999999993</v>
      </c>
      <c r="I211" s="6" t="str">
        <f>IF(H211&gt;$L$211,"EXCESSIVAMENTE ELEVADO",IF(H211&lt;$M$211,"INCONSISTENTE","VÁLIDO"))</f>
        <v>VÁLIDO</v>
      </c>
      <c r="J211" s="384">
        <f>AVERAGE(H211:H213)</f>
        <v>6.793333333333333</v>
      </c>
      <c r="K211" s="384">
        <f>MEDIAN(H211:H213)</f>
        <v>6.1</v>
      </c>
      <c r="L211" s="381">
        <f>(J211*1.3)</f>
        <v>8.8313333333333333</v>
      </c>
      <c r="M211" s="381">
        <f>0.7*J211</f>
        <v>4.7553333333333327</v>
      </c>
      <c r="N211" s="382">
        <f>STDEV(H211:H213)</f>
        <v>1.2182501111567083</v>
      </c>
      <c r="O211" s="383">
        <f>N211/J211</f>
        <v>0.17933024207409839</v>
      </c>
      <c r="P211" s="400">
        <f>IF(O211&gt;30%,MIN(H211:H213),IF(J211&lt;K211,J211,K211))</f>
        <v>6.1</v>
      </c>
      <c r="Q211" s="402">
        <f>P211*D211</f>
        <v>3513.6</v>
      </c>
      <c r="R211" s="402">
        <f>Q211*5</f>
        <v>17568</v>
      </c>
    </row>
    <row r="212" spans="1:18" ht="23.25" customHeight="1">
      <c r="A212" s="346"/>
      <c r="B212" s="347"/>
      <c r="C212" s="346"/>
      <c r="D212" s="348"/>
      <c r="E212" s="252"/>
      <c r="F212" s="129" t="s">
        <v>106</v>
      </c>
      <c r="G212" s="22" t="s">
        <v>107</v>
      </c>
      <c r="H212" s="27">
        <v>6.1</v>
      </c>
      <c r="I212" s="6" t="str">
        <f>IF(H212&gt;$L$211,"EXCESSIVAMENTE ELEVADO",IF(H212&lt;$M$211,"INCONSISTENTE","VÁLIDO"))</f>
        <v>VÁLIDO</v>
      </c>
      <c r="J212" s="385"/>
      <c r="K212" s="385"/>
      <c r="L212" s="375"/>
      <c r="M212" s="375"/>
      <c r="N212" s="377"/>
      <c r="O212" s="379"/>
      <c r="P212" s="401"/>
      <c r="Q212" s="403"/>
      <c r="R212" s="403"/>
    </row>
    <row r="213" spans="1:18" ht="23.25" customHeight="1">
      <c r="A213" s="346"/>
      <c r="B213" s="347"/>
      <c r="C213" s="346"/>
      <c r="D213" s="348"/>
      <c r="E213" s="252"/>
      <c r="F213" s="129" t="s">
        <v>53</v>
      </c>
      <c r="G213" s="26" t="s">
        <v>54</v>
      </c>
      <c r="H213" s="27">
        <v>6.08</v>
      </c>
      <c r="I213" s="6" t="str">
        <f>IF(H213&gt;$L$211,"EXCESSIVAMENTE ELEVADO",IF(H213&lt;$M$211,"INCONSISTENTE","VÁLIDO"))</f>
        <v>VÁLIDO</v>
      </c>
      <c r="J213" s="386"/>
      <c r="K213" s="386"/>
      <c r="L213" s="376"/>
      <c r="M213" s="376"/>
      <c r="N213" s="378"/>
      <c r="O213" s="380"/>
      <c r="P213" s="417"/>
      <c r="Q213" s="404"/>
      <c r="R213" s="404"/>
    </row>
    <row r="214" spans="1:18" ht="23.25" customHeight="1">
      <c r="A214" s="346">
        <v>47</v>
      </c>
      <c r="B214" s="347" t="s">
        <v>365</v>
      </c>
      <c r="C214" s="346" t="s">
        <v>36</v>
      </c>
      <c r="D214" s="348">
        <v>50000</v>
      </c>
      <c r="E214" s="251" t="s">
        <v>360</v>
      </c>
      <c r="F214" s="128" t="s">
        <v>38</v>
      </c>
      <c r="G214" s="22" t="s">
        <v>366</v>
      </c>
      <c r="H214" s="27">
        <f>23/100</f>
        <v>0.23</v>
      </c>
      <c r="I214" s="6" t="str">
        <f>IF(H214&gt;$L$214,"EXCESSIVAMENTE ELEVADO",IF(H214&lt;$M$214,"INCONSISTENTE","VÁLIDO"))</f>
        <v>VÁLIDO</v>
      </c>
      <c r="J214" s="384">
        <f>AVERAGE(H214:H217)</f>
        <v>0.1734</v>
      </c>
      <c r="K214" s="384">
        <f>MEDIAN(H214:H217)</f>
        <v>0.16020000000000001</v>
      </c>
      <c r="L214" s="381">
        <f>ROUND(J214*1.3,2)</f>
        <v>0.23</v>
      </c>
      <c r="M214" s="381">
        <f>0.7*J214</f>
        <v>0.12137999999999999</v>
      </c>
      <c r="N214" s="382">
        <f>STDEV(H214:H217)</f>
        <v>5.1290155000740668E-2</v>
      </c>
      <c r="O214" s="383">
        <f>N214/J214</f>
        <v>0.29579097462941562</v>
      </c>
      <c r="P214" s="400">
        <f>IF(O214&gt;30%,MIN(H214:H217),IF(J214&lt;K214,J214,K214))</f>
        <v>0.16020000000000001</v>
      </c>
      <c r="Q214" s="402">
        <f>P214*D214</f>
        <v>8010</v>
      </c>
      <c r="R214" s="402">
        <f>Q214*5</f>
        <v>40050</v>
      </c>
    </row>
    <row r="215" spans="1:18" ht="23.25" customHeight="1">
      <c r="A215" s="346"/>
      <c r="B215" s="347"/>
      <c r="C215" s="346"/>
      <c r="D215" s="348"/>
      <c r="E215" s="252"/>
      <c r="F215" s="128" t="s">
        <v>40</v>
      </c>
      <c r="G215" s="22" t="s">
        <v>176</v>
      </c>
      <c r="H215" s="105" t="s">
        <v>367</v>
      </c>
      <c r="I215" s="6" t="str">
        <f t="shared" ref="I215:I217" si="23">IF(H215&gt;$L$214,"EXCESSIVAMENTE ELEVADO",IF(H215&lt;$M$214,"INCONSISTENTE","VÁLIDO"))</f>
        <v>EXCESSIVAMENTE ELEVADO</v>
      </c>
      <c r="J215" s="385"/>
      <c r="K215" s="385"/>
      <c r="L215" s="375"/>
      <c r="M215" s="375"/>
      <c r="N215" s="377"/>
      <c r="O215" s="379"/>
      <c r="P215" s="401"/>
      <c r="Q215" s="403"/>
      <c r="R215" s="403"/>
    </row>
    <row r="216" spans="1:18" ht="23.25" customHeight="1">
      <c r="A216" s="346"/>
      <c r="B216" s="347"/>
      <c r="C216" s="346"/>
      <c r="D216" s="348"/>
      <c r="E216" s="252"/>
      <c r="F216" s="128" t="s">
        <v>106</v>
      </c>
      <c r="G216" s="22" t="s">
        <v>107</v>
      </c>
      <c r="H216" s="27">
        <v>0.13</v>
      </c>
      <c r="I216" s="6" t="str">
        <f t="shared" si="23"/>
        <v>VÁLIDO</v>
      </c>
      <c r="J216" s="385"/>
      <c r="K216" s="385"/>
      <c r="L216" s="375"/>
      <c r="M216" s="375"/>
      <c r="N216" s="377"/>
      <c r="O216" s="379"/>
      <c r="P216" s="401"/>
      <c r="Q216" s="403"/>
      <c r="R216" s="403"/>
    </row>
    <row r="217" spans="1:18" ht="23.25" customHeight="1">
      <c r="A217" s="346"/>
      <c r="B217" s="347"/>
      <c r="C217" s="346"/>
      <c r="D217" s="348"/>
      <c r="E217" s="252"/>
      <c r="F217" s="129" t="s">
        <v>53</v>
      </c>
      <c r="G217" s="22" t="s">
        <v>54</v>
      </c>
      <c r="H217" s="27">
        <f>16.02/100</f>
        <v>0.16020000000000001</v>
      </c>
      <c r="I217" s="6" t="str">
        <f t="shared" si="23"/>
        <v>VÁLIDO</v>
      </c>
      <c r="J217" s="385"/>
      <c r="K217" s="385"/>
      <c r="L217" s="375"/>
      <c r="M217" s="375"/>
      <c r="N217" s="377"/>
      <c r="O217" s="379"/>
      <c r="P217" s="401"/>
      <c r="Q217" s="404"/>
      <c r="R217" s="404"/>
    </row>
    <row r="218" spans="1:18" ht="23.25" customHeight="1">
      <c r="A218" s="346">
        <v>48</v>
      </c>
      <c r="B218" s="347" t="s">
        <v>368</v>
      </c>
      <c r="C218" s="346" t="s">
        <v>36</v>
      </c>
      <c r="D218" s="348">
        <v>50000</v>
      </c>
      <c r="E218" s="251" t="s">
        <v>360</v>
      </c>
      <c r="F218" s="128" t="s">
        <v>38</v>
      </c>
      <c r="G218" s="22" t="s">
        <v>369</v>
      </c>
      <c r="H218" s="105" t="s">
        <v>370</v>
      </c>
      <c r="I218" s="6" t="str">
        <f t="shared" ref="I218:I222" si="24">IF(H218&gt;$L$218,"EXCESSIVAMENTE ELEVADO",IF(H218&lt;$M$218,"INCONSISTENTE","VÁLIDO"))</f>
        <v>EXCESSIVAMENTE ELEVADO</v>
      </c>
      <c r="J218" s="384">
        <f>AVERAGE(H218:H222)</f>
        <v>0.15996666666666667</v>
      </c>
      <c r="K218" s="384">
        <f>MEDIAN(H218:H222)</f>
        <v>0.152</v>
      </c>
      <c r="L218" s="381">
        <f>(J218*1.3)</f>
        <v>0.20795666666666668</v>
      </c>
      <c r="M218" s="381">
        <f>0.7*J218</f>
        <v>0.11197666666666667</v>
      </c>
      <c r="N218" s="382">
        <f>STDEV(H218:H222)</f>
        <v>2.6948160110354991E-2</v>
      </c>
      <c r="O218" s="383">
        <f>N218/J218</f>
        <v>0.16846109675154192</v>
      </c>
      <c r="P218" s="400">
        <f>IF(O218&gt;30%,MIN(H218:H222),IF(J218&lt;K218,J218,K218))</f>
        <v>0.152</v>
      </c>
      <c r="Q218" s="402">
        <f>P218*D218</f>
        <v>7600</v>
      </c>
      <c r="R218" s="402">
        <f>Q218*5</f>
        <v>38000</v>
      </c>
    </row>
    <row r="219" spans="1:18" ht="23.25" customHeight="1">
      <c r="A219" s="346"/>
      <c r="B219" s="347"/>
      <c r="C219" s="346"/>
      <c r="D219" s="348"/>
      <c r="E219" s="252"/>
      <c r="F219" s="129" t="s">
        <v>40</v>
      </c>
      <c r="G219" s="22" t="s">
        <v>176</v>
      </c>
      <c r="H219" s="105" t="s">
        <v>371</v>
      </c>
      <c r="I219" s="6" t="str">
        <f t="shared" si="24"/>
        <v>EXCESSIVAMENTE ELEVADO</v>
      </c>
      <c r="J219" s="385"/>
      <c r="K219" s="385"/>
      <c r="L219" s="375"/>
      <c r="M219" s="375"/>
      <c r="N219" s="377"/>
      <c r="O219" s="379"/>
      <c r="P219" s="401"/>
      <c r="Q219" s="403"/>
      <c r="R219" s="403"/>
    </row>
    <row r="220" spans="1:18" ht="23.25" customHeight="1">
      <c r="A220" s="346"/>
      <c r="B220" s="347"/>
      <c r="C220" s="346"/>
      <c r="D220" s="348"/>
      <c r="E220" s="252"/>
      <c r="F220" s="128" t="s">
        <v>38</v>
      </c>
      <c r="G220" s="22" t="s">
        <v>361</v>
      </c>
      <c r="H220" s="27">
        <f>15.2/100</f>
        <v>0.152</v>
      </c>
      <c r="I220" s="6" t="str">
        <f t="shared" si="24"/>
        <v>VÁLIDO</v>
      </c>
      <c r="J220" s="385"/>
      <c r="K220" s="385"/>
      <c r="L220" s="375"/>
      <c r="M220" s="375"/>
      <c r="N220" s="377"/>
      <c r="O220" s="379"/>
      <c r="P220" s="401"/>
      <c r="Q220" s="403"/>
      <c r="R220" s="403"/>
    </row>
    <row r="221" spans="1:18" ht="23.25" customHeight="1">
      <c r="A221" s="346"/>
      <c r="B221" s="347"/>
      <c r="C221" s="346"/>
      <c r="D221" s="348"/>
      <c r="E221" s="252"/>
      <c r="F221" s="129" t="s">
        <v>106</v>
      </c>
      <c r="G221" s="22" t="s">
        <v>107</v>
      </c>
      <c r="H221" s="27">
        <v>0.19</v>
      </c>
      <c r="I221" s="6" t="str">
        <f t="shared" si="24"/>
        <v>VÁLIDO</v>
      </c>
      <c r="J221" s="385"/>
      <c r="K221" s="385"/>
      <c r="L221" s="375"/>
      <c r="M221" s="375"/>
      <c r="N221" s="377"/>
      <c r="O221" s="379"/>
      <c r="P221" s="401"/>
      <c r="Q221" s="403"/>
      <c r="R221" s="403"/>
    </row>
    <row r="222" spans="1:18" ht="23.25" customHeight="1">
      <c r="A222" s="346"/>
      <c r="B222" s="347"/>
      <c r="C222" s="346"/>
      <c r="D222" s="348"/>
      <c r="E222" s="252"/>
      <c r="F222" s="129" t="s">
        <v>53</v>
      </c>
      <c r="G222" s="22" t="s">
        <v>54</v>
      </c>
      <c r="H222" s="27">
        <f>13.79/100</f>
        <v>0.13789999999999999</v>
      </c>
      <c r="I222" s="6" t="str">
        <f t="shared" si="24"/>
        <v>VÁLIDO</v>
      </c>
      <c r="J222" s="386"/>
      <c r="K222" s="386"/>
      <c r="L222" s="376"/>
      <c r="M222" s="376"/>
      <c r="N222" s="378"/>
      <c r="O222" s="380"/>
      <c r="P222" s="417"/>
      <c r="Q222" s="404"/>
      <c r="R222" s="404"/>
    </row>
    <row r="223" spans="1:18" ht="23.25" customHeight="1">
      <c r="A223" s="346">
        <v>49</v>
      </c>
      <c r="B223" s="347" t="s">
        <v>372</v>
      </c>
      <c r="C223" s="346" t="s">
        <v>36</v>
      </c>
      <c r="D223" s="348">
        <v>130000</v>
      </c>
      <c r="E223" s="251" t="s">
        <v>360</v>
      </c>
      <c r="F223" s="128" t="s">
        <v>38</v>
      </c>
      <c r="G223" s="22" t="s">
        <v>373</v>
      </c>
      <c r="H223" s="27">
        <f>28.03/100</f>
        <v>0.28029999999999999</v>
      </c>
      <c r="I223" s="6" t="str">
        <f>IF(H223&gt;$L$223,"EXCESSIVAMENTE ELEVADO",IF(H223&lt;$M$223,"INCONSISTENTE","VÁLIDO"))</f>
        <v>VÁLIDO</v>
      </c>
      <c r="J223" s="384">
        <f>AVERAGE(H223:H226)</f>
        <v>0.37292500000000001</v>
      </c>
      <c r="K223" s="384">
        <f>MEDIAN(H223:H226)</f>
        <v>0.36620000000000003</v>
      </c>
      <c r="L223" s="381">
        <f>(J223*1.3)</f>
        <v>0.48480250000000003</v>
      </c>
      <c r="M223" s="381">
        <f>0.7*J223</f>
        <v>0.26104749999999999</v>
      </c>
      <c r="N223" s="382">
        <f>STDEV(H223:H226)</f>
        <v>8.4250870420825338E-2</v>
      </c>
      <c r="O223" s="383">
        <f>N223/J223</f>
        <v>0.22591907332794889</v>
      </c>
      <c r="P223" s="400">
        <f>IF(O223&gt;30%,MIN(H223:H226),IF(J223&lt;K223,J223,K223))</f>
        <v>0.36620000000000003</v>
      </c>
      <c r="Q223" s="402">
        <f>P223*D223</f>
        <v>47606</v>
      </c>
      <c r="R223" s="402">
        <f>Q223*5</f>
        <v>238030</v>
      </c>
    </row>
    <row r="224" spans="1:18" ht="23.25" customHeight="1">
      <c r="A224" s="346"/>
      <c r="B224" s="347"/>
      <c r="C224" s="346"/>
      <c r="D224" s="348"/>
      <c r="E224" s="252"/>
      <c r="F224" s="129" t="s">
        <v>40</v>
      </c>
      <c r="G224" s="22" t="s">
        <v>176</v>
      </c>
      <c r="H224" s="27">
        <f>47.9/100</f>
        <v>0.47899999999999998</v>
      </c>
      <c r="I224" s="6" t="str">
        <f>IF(H224&gt;=$L$223,"EXCESSIVAMENTE ELEVADO",IF(H224&lt;=$M$223,"INCONSISTENTE","VÁLIDO"))</f>
        <v>VÁLIDO</v>
      </c>
      <c r="J224" s="385"/>
      <c r="K224" s="385"/>
      <c r="L224" s="375"/>
      <c r="M224" s="375"/>
      <c r="N224" s="377"/>
      <c r="O224" s="379"/>
      <c r="P224" s="401"/>
      <c r="Q224" s="403"/>
      <c r="R224" s="403"/>
    </row>
    <row r="225" spans="1:18" ht="23.25" customHeight="1">
      <c r="A225" s="346"/>
      <c r="B225" s="347"/>
      <c r="C225" s="346"/>
      <c r="D225" s="348"/>
      <c r="E225" s="252"/>
      <c r="F225" s="129" t="s">
        <v>106</v>
      </c>
      <c r="G225" s="22" t="s">
        <v>107</v>
      </c>
      <c r="H225" s="27">
        <v>0.34</v>
      </c>
      <c r="I225" s="6" t="str">
        <f t="shared" ref="I225:I226" si="25">IF(H225&gt;$L$223,"EXCESSIVAMENTE ELEVADO",IF(H225&lt;$M$223,"INCONSISTENTE","VÁLIDO"))</f>
        <v>VÁLIDO</v>
      </c>
      <c r="J225" s="385"/>
      <c r="K225" s="385"/>
      <c r="L225" s="375"/>
      <c r="M225" s="375"/>
      <c r="N225" s="377"/>
      <c r="O225" s="379"/>
      <c r="P225" s="401"/>
      <c r="Q225" s="403"/>
      <c r="R225" s="403"/>
    </row>
    <row r="226" spans="1:18" ht="23.25" customHeight="1">
      <c r="A226" s="346"/>
      <c r="B226" s="347"/>
      <c r="C226" s="346"/>
      <c r="D226" s="348"/>
      <c r="E226" s="252"/>
      <c r="F226" s="129" t="s">
        <v>53</v>
      </c>
      <c r="G226" s="22" t="s">
        <v>54</v>
      </c>
      <c r="H226" s="27">
        <f>39.24/100</f>
        <v>0.39240000000000003</v>
      </c>
      <c r="I226" s="6" t="str">
        <f t="shared" si="25"/>
        <v>VÁLIDO</v>
      </c>
      <c r="J226" s="386"/>
      <c r="K226" s="386"/>
      <c r="L226" s="376"/>
      <c r="M226" s="376"/>
      <c r="N226" s="378"/>
      <c r="O226" s="380"/>
      <c r="P226" s="417"/>
      <c r="Q226" s="404"/>
      <c r="R226" s="404"/>
    </row>
    <row r="227" spans="1:18" ht="23.25" customHeight="1">
      <c r="A227" s="346">
        <v>50</v>
      </c>
      <c r="B227" s="347" t="s">
        <v>374</v>
      </c>
      <c r="C227" s="346" t="s">
        <v>36</v>
      </c>
      <c r="D227" s="348">
        <v>5000</v>
      </c>
      <c r="E227" s="251" t="s">
        <v>360</v>
      </c>
      <c r="F227" s="128" t="s">
        <v>38</v>
      </c>
      <c r="G227" s="22" t="s">
        <v>361</v>
      </c>
      <c r="H227" s="27">
        <f>15.2/100</f>
        <v>0.152</v>
      </c>
      <c r="I227" s="6" t="str">
        <f>IF(H227&gt;$L$227,"EXCESSIVAMENTE ELEVADO",IF(H227&lt;$M$227,"INCONSISTENTE","VÁLIDO"))</f>
        <v>VÁLIDO</v>
      </c>
      <c r="J227" s="384">
        <f>AVERAGE(H227:H229)</f>
        <v>0.15996666666666667</v>
      </c>
      <c r="K227" s="384">
        <f>MEDIAN(H227:H229)</f>
        <v>0.152</v>
      </c>
      <c r="L227" s="381">
        <f>(J227*1.3)</f>
        <v>0.20795666666666668</v>
      </c>
      <c r="M227" s="381">
        <f>0.7*J227</f>
        <v>0.11197666666666667</v>
      </c>
      <c r="N227" s="382">
        <f>STDEV(H227:H229)</f>
        <v>2.6948160110354991E-2</v>
      </c>
      <c r="O227" s="383">
        <f>N227/J227</f>
        <v>0.16846109675154192</v>
      </c>
      <c r="P227" s="400">
        <f>IF(O227&gt;30%,MIN(H227:H229),IF(J227&lt;K227,J227,K227))</f>
        <v>0.152</v>
      </c>
      <c r="Q227" s="402">
        <f>P227*D227</f>
        <v>760</v>
      </c>
      <c r="R227" s="402">
        <f>Q227*5</f>
        <v>3800</v>
      </c>
    </row>
    <row r="228" spans="1:18" ht="23.25" customHeight="1">
      <c r="A228" s="346"/>
      <c r="B228" s="347"/>
      <c r="C228" s="346"/>
      <c r="D228" s="348"/>
      <c r="E228" s="252"/>
      <c r="F228" s="129" t="s">
        <v>106</v>
      </c>
      <c r="G228" s="22" t="s">
        <v>107</v>
      </c>
      <c r="H228" s="27">
        <v>0.19</v>
      </c>
      <c r="I228" s="6" t="str">
        <f>IF(H228&gt;$L$227,"EXCESSIVAMENTE ELEVADO",IF(H228&lt;$M$227,"INCONSISTENTE","VÁLIDO"))</f>
        <v>VÁLIDO</v>
      </c>
      <c r="J228" s="385"/>
      <c r="K228" s="385"/>
      <c r="L228" s="375"/>
      <c r="M228" s="375"/>
      <c r="N228" s="377"/>
      <c r="O228" s="379"/>
      <c r="P228" s="401"/>
      <c r="Q228" s="403"/>
      <c r="R228" s="403"/>
    </row>
    <row r="229" spans="1:18" ht="23.25" customHeight="1">
      <c r="A229" s="346"/>
      <c r="B229" s="347"/>
      <c r="C229" s="346"/>
      <c r="D229" s="348"/>
      <c r="E229" s="252"/>
      <c r="F229" s="129" t="s">
        <v>53</v>
      </c>
      <c r="G229" s="22" t="s">
        <v>54</v>
      </c>
      <c r="H229" s="27">
        <f>13.79/100</f>
        <v>0.13789999999999999</v>
      </c>
      <c r="I229" s="6" t="str">
        <f>IF(H229&gt;$L$227,"EXCESSIVAMENTE ELEVADO",IF(H229&lt;$M$227,"INCONSISTENTE","VÁLIDO"))</f>
        <v>VÁLIDO</v>
      </c>
      <c r="J229" s="386"/>
      <c r="K229" s="386"/>
      <c r="L229" s="376"/>
      <c r="M229" s="376"/>
      <c r="N229" s="378"/>
      <c r="O229" s="380"/>
      <c r="P229" s="417"/>
      <c r="Q229" s="404"/>
      <c r="R229" s="404"/>
    </row>
    <row r="230" spans="1:18" ht="23.25" customHeight="1">
      <c r="A230" s="346">
        <v>51</v>
      </c>
      <c r="B230" s="347" t="s">
        <v>375</v>
      </c>
      <c r="C230" s="346" t="s">
        <v>36</v>
      </c>
      <c r="D230" s="348">
        <v>50000</v>
      </c>
      <c r="E230" s="251" t="s">
        <v>360</v>
      </c>
      <c r="F230" s="128" t="s">
        <v>38</v>
      </c>
      <c r="G230" s="22" t="s">
        <v>376</v>
      </c>
      <c r="H230" s="27">
        <f>36.59/100</f>
        <v>0.36590000000000006</v>
      </c>
      <c r="I230" s="6" t="str">
        <f>IF(H230&gt;$L$230,"EXCESSIVAMENTE ELEVADO",IF(H230&lt;$M$230,"INCONSISTENTE","VÁLIDO"))</f>
        <v>VÁLIDO</v>
      </c>
      <c r="J230" s="384">
        <f>AVERAGE(H230:H233)</f>
        <v>0.39432500000000004</v>
      </c>
      <c r="K230" s="384">
        <f>MEDIAN(H230:H233)</f>
        <v>0.37915000000000004</v>
      </c>
      <c r="L230" s="381">
        <f>(J230*1.3)</f>
        <v>0.51262250000000009</v>
      </c>
      <c r="M230" s="381">
        <f>0.7*J230</f>
        <v>0.27602749999999998</v>
      </c>
      <c r="N230" s="382">
        <f>STDEV(H230:H233)</f>
        <v>6.0367616870857593E-2</v>
      </c>
      <c r="O230" s="383">
        <f>N230/J230</f>
        <v>0.15309102103812233</v>
      </c>
      <c r="P230" s="400">
        <f>IF(O230&gt;30%,MIN(H230:H233),IF(J230&lt;K230,J230,K230))</f>
        <v>0.37915000000000004</v>
      </c>
      <c r="Q230" s="402">
        <f>P230*D230</f>
        <v>18957.500000000004</v>
      </c>
      <c r="R230" s="402">
        <f>Q230*5</f>
        <v>94787.500000000015</v>
      </c>
    </row>
    <row r="231" spans="1:18" ht="23.25" customHeight="1">
      <c r="A231" s="346"/>
      <c r="B231" s="347"/>
      <c r="C231" s="346"/>
      <c r="D231" s="348"/>
      <c r="E231" s="252"/>
      <c r="F231" s="129" t="s">
        <v>40</v>
      </c>
      <c r="G231" s="22" t="s">
        <v>176</v>
      </c>
      <c r="H231" s="27">
        <f>47.9/100</f>
        <v>0.47899999999999998</v>
      </c>
      <c r="I231" s="6" t="str">
        <f>IF(H231&gt;$L$230,"EXCESSIVAMENTE ELEVADO",IF(H231&lt;$M$230,"INCONSISTENTE","VÁLIDO"))</f>
        <v>VÁLIDO</v>
      </c>
      <c r="J231" s="385"/>
      <c r="K231" s="385"/>
      <c r="L231" s="375"/>
      <c r="M231" s="375"/>
      <c r="N231" s="377"/>
      <c r="O231" s="379"/>
      <c r="P231" s="401"/>
      <c r="Q231" s="403"/>
      <c r="R231" s="403"/>
    </row>
    <row r="232" spans="1:18" ht="23.25" customHeight="1">
      <c r="A232" s="346"/>
      <c r="B232" s="347"/>
      <c r="C232" s="346"/>
      <c r="D232" s="348"/>
      <c r="E232" s="252"/>
      <c r="F232" s="129" t="s">
        <v>106</v>
      </c>
      <c r="G232" s="22" t="s">
        <v>107</v>
      </c>
      <c r="H232" s="27">
        <v>0.34</v>
      </c>
      <c r="I232" s="6" t="str">
        <f t="shared" ref="I232:I233" si="26">IF(H232&gt;$L$230,"EXCESSIVAMENTE ELEVADO",IF(H232&lt;$M$230,"INCONSISTENTE","VÁLIDO"))</f>
        <v>VÁLIDO</v>
      </c>
      <c r="J232" s="385"/>
      <c r="K232" s="385"/>
      <c r="L232" s="375"/>
      <c r="M232" s="375"/>
      <c r="N232" s="377"/>
      <c r="O232" s="379"/>
      <c r="P232" s="401"/>
      <c r="Q232" s="403"/>
      <c r="R232" s="403"/>
    </row>
    <row r="233" spans="1:18" ht="23.25" customHeight="1">
      <c r="A233" s="346"/>
      <c r="B233" s="347"/>
      <c r="C233" s="346"/>
      <c r="D233" s="348"/>
      <c r="E233" s="252"/>
      <c r="F233" s="129" t="s">
        <v>53</v>
      </c>
      <c r="G233" s="22" t="s">
        <v>54</v>
      </c>
      <c r="H233" s="27">
        <f>39.24/100</f>
        <v>0.39240000000000003</v>
      </c>
      <c r="I233" s="6" t="str">
        <f t="shared" si="26"/>
        <v>VÁLIDO</v>
      </c>
      <c r="J233" s="386"/>
      <c r="K233" s="386"/>
      <c r="L233" s="376"/>
      <c r="M233" s="376"/>
      <c r="N233" s="378"/>
      <c r="O233" s="380"/>
      <c r="P233" s="417"/>
      <c r="Q233" s="404"/>
      <c r="R233" s="404"/>
    </row>
    <row r="234" spans="1:18" ht="23.25" customHeight="1">
      <c r="A234" s="346">
        <v>52</v>
      </c>
      <c r="B234" s="347" t="s">
        <v>377</v>
      </c>
      <c r="C234" s="346" t="s">
        <v>36</v>
      </c>
      <c r="D234" s="348">
        <v>2000</v>
      </c>
      <c r="E234" s="251" t="s">
        <v>360</v>
      </c>
      <c r="F234" s="128" t="s">
        <v>38</v>
      </c>
      <c r="G234" s="22" t="s">
        <v>361</v>
      </c>
      <c r="H234" s="27">
        <f>15.2/100</f>
        <v>0.152</v>
      </c>
      <c r="I234" s="6" t="str">
        <f>IF(H234&gt;$L$234,"EXCESSIVAMENTE ELEVADO",IF(H234&lt;$M$234,"INCONSISTENTE","VÁLIDO"))</f>
        <v>VÁLIDO</v>
      </c>
      <c r="J234" s="384">
        <f>AVERAGE(H234:H236)</f>
        <v>0.15996666666666667</v>
      </c>
      <c r="K234" s="384">
        <f>MEDIAN(H234:H236)</f>
        <v>0.152</v>
      </c>
      <c r="L234" s="381">
        <f>(J234*1.3)</f>
        <v>0.20795666666666668</v>
      </c>
      <c r="M234" s="381">
        <f>0.7*J234</f>
        <v>0.11197666666666667</v>
      </c>
      <c r="N234" s="382">
        <f>STDEV(H234:H236)</f>
        <v>2.6948160110354991E-2</v>
      </c>
      <c r="O234" s="383">
        <f>N234/J234</f>
        <v>0.16846109675154192</v>
      </c>
      <c r="P234" s="400">
        <f>IF(O234&gt;30%,MIN(H234:H236),IF(J234&lt;K234,J234,K234))</f>
        <v>0.152</v>
      </c>
      <c r="Q234" s="402">
        <f>P234*D234</f>
        <v>304</v>
      </c>
      <c r="R234" s="402">
        <f>Q234*5</f>
        <v>1520</v>
      </c>
    </row>
    <row r="235" spans="1:18" ht="23.25" customHeight="1">
      <c r="A235" s="346"/>
      <c r="B235" s="347"/>
      <c r="C235" s="346"/>
      <c r="D235" s="348"/>
      <c r="E235" s="252"/>
      <c r="F235" s="129" t="s">
        <v>106</v>
      </c>
      <c r="G235" s="22" t="s">
        <v>107</v>
      </c>
      <c r="H235" s="27">
        <v>0.19</v>
      </c>
      <c r="I235" s="6" t="str">
        <f>IF(H235&gt;$L$234,"EXCESSIVAMENTE ELEVADO",IF(H235&lt;$M$234,"INCONSISTENTE","VÁLIDO"))</f>
        <v>VÁLIDO</v>
      </c>
      <c r="J235" s="385"/>
      <c r="K235" s="385"/>
      <c r="L235" s="375"/>
      <c r="M235" s="375"/>
      <c r="N235" s="377"/>
      <c r="O235" s="379"/>
      <c r="P235" s="401"/>
      <c r="Q235" s="403"/>
      <c r="R235" s="403"/>
    </row>
    <row r="236" spans="1:18" ht="23.25" customHeight="1">
      <c r="A236" s="346"/>
      <c r="B236" s="347"/>
      <c r="C236" s="346"/>
      <c r="D236" s="348"/>
      <c r="E236" s="252"/>
      <c r="F236" s="129" t="s">
        <v>53</v>
      </c>
      <c r="G236" s="22" t="s">
        <v>54</v>
      </c>
      <c r="H236" s="27">
        <f>13.79/100</f>
        <v>0.13789999999999999</v>
      </c>
      <c r="I236" s="6" t="str">
        <f>IF(H236&gt;$L$234,"EXCESSIVAMENTE ELEVADO",IF(H236&lt;$M$234,"INCONSISTENTE","VÁLIDO"))</f>
        <v>VÁLIDO</v>
      </c>
      <c r="J236" s="386"/>
      <c r="K236" s="386"/>
      <c r="L236" s="376"/>
      <c r="M236" s="376"/>
      <c r="N236" s="378"/>
      <c r="O236" s="380"/>
      <c r="P236" s="417"/>
      <c r="Q236" s="404"/>
      <c r="R236" s="404"/>
    </row>
    <row r="237" spans="1:18" ht="23.25" customHeight="1">
      <c r="A237" s="346">
        <v>53</v>
      </c>
      <c r="B237" s="347" t="s">
        <v>378</v>
      </c>
      <c r="C237" s="346" t="s">
        <v>36</v>
      </c>
      <c r="D237" s="348">
        <v>5000</v>
      </c>
      <c r="E237" s="251" t="s">
        <v>360</v>
      </c>
      <c r="F237" s="128" t="s">
        <v>38</v>
      </c>
      <c r="G237" s="22" t="s">
        <v>376</v>
      </c>
      <c r="H237" s="27">
        <f>36.59/100</f>
        <v>0.36590000000000006</v>
      </c>
      <c r="I237" s="6" t="str">
        <f>IF(H237&gt;$L$237,"EXCESSIVAMENTE ELEVADO",IF(H237&lt;$M$237,"INCONSISTENTE","VÁLIDO"))</f>
        <v>VÁLIDO</v>
      </c>
      <c r="J237" s="384">
        <f>AVERAGE(H237:H240)</f>
        <v>0.39432500000000004</v>
      </c>
      <c r="K237" s="384">
        <f>MEDIAN(H237:H240)</f>
        <v>0.37915000000000004</v>
      </c>
      <c r="L237" s="381">
        <f>(J237*1.3)</f>
        <v>0.51262250000000009</v>
      </c>
      <c r="M237" s="381">
        <f>0.7*J237</f>
        <v>0.27602749999999998</v>
      </c>
      <c r="N237" s="382">
        <f>STDEV(H237:H240)</f>
        <v>6.0367616870857593E-2</v>
      </c>
      <c r="O237" s="383">
        <f>N237/J237</f>
        <v>0.15309102103812233</v>
      </c>
      <c r="P237" s="400">
        <f>IF(O237&gt;30%,MIN(H237:H240),IF(J237&lt;K237,J237,K237))</f>
        <v>0.37915000000000004</v>
      </c>
      <c r="Q237" s="402">
        <f>P237*D237</f>
        <v>1895.7500000000002</v>
      </c>
      <c r="R237" s="402">
        <f>Q237*5</f>
        <v>9478.7500000000018</v>
      </c>
    </row>
    <row r="238" spans="1:18" ht="23.25" customHeight="1">
      <c r="A238" s="346"/>
      <c r="B238" s="347"/>
      <c r="C238" s="346"/>
      <c r="D238" s="348"/>
      <c r="E238" s="252"/>
      <c r="F238" s="129" t="s">
        <v>40</v>
      </c>
      <c r="G238" s="22" t="s">
        <v>176</v>
      </c>
      <c r="H238" s="27">
        <f>47.9/100</f>
        <v>0.47899999999999998</v>
      </c>
      <c r="I238" s="6" t="str">
        <f>IF(H238&gt;$L$237,"EXCESSIVAMENTE ELEVADO",IF(H238&lt;$M$237,"INCONSISTENTE","VÁLIDO"))</f>
        <v>VÁLIDO</v>
      </c>
      <c r="J238" s="385"/>
      <c r="K238" s="385"/>
      <c r="L238" s="375"/>
      <c r="M238" s="375"/>
      <c r="N238" s="377"/>
      <c r="O238" s="379"/>
      <c r="P238" s="401"/>
      <c r="Q238" s="403"/>
      <c r="R238" s="403"/>
    </row>
    <row r="239" spans="1:18" ht="23.25" customHeight="1">
      <c r="A239" s="346"/>
      <c r="B239" s="347"/>
      <c r="C239" s="346"/>
      <c r="D239" s="348"/>
      <c r="E239" s="252"/>
      <c r="F239" s="129" t="s">
        <v>106</v>
      </c>
      <c r="G239" s="22" t="s">
        <v>107</v>
      </c>
      <c r="H239" s="27">
        <v>0.34</v>
      </c>
      <c r="I239" s="6" t="str">
        <f>IF(H239&gt;$L$237,"EXCESSIVAMENTE ELEVADO",IF(H239&lt;$M$237,"INCONSISTENTE","VÁLIDO"))</f>
        <v>VÁLIDO</v>
      </c>
      <c r="J239" s="385"/>
      <c r="K239" s="385"/>
      <c r="L239" s="375"/>
      <c r="M239" s="375"/>
      <c r="N239" s="377"/>
      <c r="O239" s="379"/>
      <c r="P239" s="401"/>
      <c r="Q239" s="403"/>
      <c r="R239" s="403"/>
    </row>
    <row r="240" spans="1:18" ht="23.25" customHeight="1">
      <c r="A240" s="346"/>
      <c r="B240" s="347"/>
      <c r="C240" s="346"/>
      <c r="D240" s="348"/>
      <c r="E240" s="252"/>
      <c r="F240" s="129" t="s">
        <v>53</v>
      </c>
      <c r="G240" s="22" t="s">
        <v>54</v>
      </c>
      <c r="H240" s="27">
        <f>39.24/100</f>
        <v>0.39240000000000003</v>
      </c>
      <c r="I240" s="6" t="str">
        <f>IF(H240&gt;$L$237,"EXCESSIVAMENTE ELEVADO",IF(H240&lt;$M$237,"INCONSISTENTE","VÁLIDO"))</f>
        <v>VÁLIDO</v>
      </c>
      <c r="J240" s="386"/>
      <c r="K240" s="386"/>
      <c r="L240" s="376"/>
      <c r="M240" s="376"/>
      <c r="N240" s="378"/>
      <c r="O240" s="380"/>
      <c r="P240" s="417"/>
      <c r="Q240" s="404"/>
      <c r="R240" s="404"/>
    </row>
    <row r="241" spans="1:18" ht="23.25" customHeight="1">
      <c r="A241" s="346">
        <v>54</v>
      </c>
      <c r="B241" s="347" t="s">
        <v>379</v>
      </c>
      <c r="C241" s="346" t="s">
        <v>36</v>
      </c>
      <c r="D241" s="348">
        <v>1500</v>
      </c>
      <c r="E241" s="251" t="s">
        <v>360</v>
      </c>
      <c r="F241" s="128" t="s">
        <v>38</v>
      </c>
      <c r="G241" s="22" t="s">
        <v>361</v>
      </c>
      <c r="H241" s="27">
        <f>15.2/100</f>
        <v>0.152</v>
      </c>
      <c r="I241" s="6" t="str">
        <f>IF(H241&gt;$L$241,"EXCESSIVAMENTE ELEVADO",IF(H241&lt;$M$241,"INCONSISTENTE","VÁLIDO"))</f>
        <v>VÁLIDO</v>
      </c>
      <c r="J241" s="384">
        <f>AVERAGE(H241:H243)</f>
        <v>0.15996666666666667</v>
      </c>
      <c r="K241" s="384">
        <f>MEDIAN(H241:H243)</f>
        <v>0.152</v>
      </c>
      <c r="L241" s="381">
        <f>(J241*1.3)</f>
        <v>0.20795666666666668</v>
      </c>
      <c r="M241" s="381">
        <f>0.7*J241</f>
        <v>0.11197666666666667</v>
      </c>
      <c r="N241" s="382">
        <f>STDEV(H241:H243)</f>
        <v>2.6948160110354991E-2</v>
      </c>
      <c r="O241" s="383">
        <f>N241/J241</f>
        <v>0.16846109675154192</v>
      </c>
      <c r="P241" s="400">
        <f>IF(O241&gt;30%,MIN(H241:H243),IF(J241&lt;K241,J241,K241))</f>
        <v>0.152</v>
      </c>
      <c r="Q241" s="402">
        <f>P241*D241</f>
        <v>228</v>
      </c>
      <c r="R241" s="402">
        <f>Q241*5</f>
        <v>1140</v>
      </c>
    </row>
    <row r="242" spans="1:18" ht="23.25" customHeight="1">
      <c r="A242" s="346"/>
      <c r="B242" s="347"/>
      <c r="C242" s="346"/>
      <c r="D242" s="348"/>
      <c r="E242" s="252"/>
      <c r="F242" s="129" t="s">
        <v>106</v>
      </c>
      <c r="G242" s="22" t="s">
        <v>107</v>
      </c>
      <c r="H242" s="27">
        <v>0.19</v>
      </c>
      <c r="I242" s="6" t="str">
        <f>IF(H242&gt;$L$241,"EXCESSIVAMENTE ELEVADO",IF(H242&lt;$M$241,"INCONSISTENTE","VÁLIDO"))</f>
        <v>VÁLIDO</v>
      </c>
      <c r="J242" s="385"/>
      <c r="K242" s="385"/>
      <c r="L242" s="375"/>
      <c r="M242" s="375"/>
      <c r="N242" s="377"/>
      <c r="O242" s="379"/>
      <c r="P242" s="401"/>
      <c r="Q242" s="403"/>
      <c r="R242" s="403"/>
    </row>
    <row r="243" spans="1:18" ht="23.25" customHeight="1">
      <c r="A243" s="346"/>
      <c r="B243" s="347"/>
      <c r="C243" s="346"/>
      <c r="D243" s="348"/>
      <c r="E243" s="252"/>
      <c r="F243" s="129" t="s">
        <v>53</v>
      </c>
      <c r="G243" s="22" t="s">
        <v>54</v>
      </c>
      <c r="H243" s="27">
        <f>13.79/100</f>
        <v>0.13789999999999999</v>
      </c>
      <c r="I243" s="6" t="str">
        <f>IF(H243&gt;$L$241,"EXCESSIVAMENTE ELEVADO",IF(H243&lt;$M$241,"INCONSISTENTE","VÁLIDO"))</f>
        <v>VÁLIDO</v>
      </c>
      <c r="J243" s="386"/>
      <c r="K243" s="386"/>
      <c r="L243" s="376"/>
      <c r="M243" s="376"/>
      <c r="N243" s="378"/>
      <c r="O243" s="380"/>
      <c r="P243" s="417"/>
      <c r="Q243" s="404"/>
      <c r="R243" s="404"/>
    </row>
    <row r="244" spans="1:18" ht="23.25" customHeight="1">
      <c r="A244" s="346">
        <v>55</v>
      </c>
      <c r="B244" s="347" t="s">
        <v>380</v>
      </c>
      <c r="C244" s="346" t="s">
        <v>36</v>
      </c>
      <c r="D244" s="348">
        <v>2000</v>
      </c>
      <c r="E244" s="251" t="s">
        <v>360</v>
      </c>
      <c r="F244" s="128" t="s">
        <v>38</v>
      </c>
      <c r="G244" s="22" t="s">
        <v>376</v>
      </c>
      <c r="H244" s="27">
        <f>36.59/100</f>
        <v>0.36590000000000006</v>
      </c>
      <c r="I244" s="6" t="str">
        <f>IF(H244&gt;$L$244,"EXCESSIVAMENTE ELEVADO",IF(H244&lt;$M$244,"INCONSISTENTE","VÁLIDO"))</f>
        <v>VÁLIDO</v>
      </c>
      <c r="J244" s="384">
        <f>AVERAGE(H244:H247)</f>
        <v>0.39432500000000004</v>
      </c>
      <c r="K244" s="384">
        <f>MEDIAN(H244:H247)</f>
        <v>0.37915000000000004</v>
      </c>
      <c r="L244" s="381">
        <f>(J244*1.3)</f>
        <v>0.51262250000000009</v>
      </c>
      <c r="M244" s="381">
        <f>0.7*J244</f>
        <v>0.27602749999999998</v>
      </c>
      <c r="N244" s="382">
        <f>STDEV(H244:H247)</f>
        <v>6.0367616870857593E-2</v>
      </c>
      <c r="O244" s="383">
        <f>N244/J244</f>
        <v>0.15309102103812233</v>
      </c>
      <c r="P244" s="400">
        <f>IF(O244&gt;30%,MIN(H244:H247),IF(J244&lt;K244,J244,K244))</f>
        <v>0.37915000000000004</v>
      </c>
      <c r="Q244" s="402">
        <f>P244*D244</f>
        <v>758.30000000000007</v>
      </c>
      <c r="R244" s="402">
        <f>Q244*5</f>
        <v>3791.5000000000005</v>
      </c>
    </row>
    <row r="245" spans="1:18" ht="23.25" customHeight="1">
      <c r="A245" s="346"/>
      <c r="B245" s="347"/>
      <c r="C245" s="346"/>
      <c r="D245" s="348"/>
      <c r="E245" s="252"/>
      <c r="F245" s="129" t="s">
        <v>40</v>
      </c>
      <c r="G245" s="22" t="s">
        <v>176</v>
      </c>
      <c r="H245" s="27">
        <f>47.9/100</f>
        <v>0.47899999999999998</v>
      </c>
      <c r="I245" s="6" t="str">
        <f>IF(H245&gt;$L$244,"EXCESSIVAMENTE ELEVADO",IF(H245&lt;$M$244,"INCONSISTENTE","VÁLIDO"))</f>
        <v>VÁLIDO</v>
      </c>
      <c r="J245" s="385"/>
      <c r="K245" s="385"/>
      <c r="L245" s="375"/>
      <c r="M245" s="375"/>
      <c r="N245" s="377"/>
      <c r="O245" s="379"/>
      <c r="P245" s="401"/>
      <c r="Q245" s="403"/>
      <c r="R245" s="403"/>
    </row>
    <row r="246" spans="1:18" ht="23.25" customHeight="1">
      <c r="A246" s="346"/>
      <c r="B246" s="347"/>
      <c r="C246" s="346"/>
      <c r="D246" s="348"/>
      <c r="E246" s="252"/>
      <c r="F246" s="129" t="s">
        <v>106</v>
      </c>
      <c r="G246" s="22" t="s">
        <v>107</v>
      </c>
      <c r="H246" s="27">
        <v>0.34</v>
      </c>
      <c r="I246" s="6" t="str">
        <f t="shared" ref="I246:I247" si="27">IF(H246&gt;$L$244,"EXCESSIVAMENTE ELEVADO",IF(H246&lt;$M$244,"INCONSISTENTE","VÁLIDO"))</f>
        <v>VÁLIDO</v>
      </c>
      <c r="J246" s="385"/>
      <c r="K246" s="385"/>
      <c r="L246" s="375"/>
      <c r="M246" s="375"/>
      <c r="N246" s="377"/>
      <c r="O246" s="379"/>
      <c r="P246" s="401"/>
      <c r="Q246" s="403"/>
      <c r="R246" s="403"/>
    </row>
    <row r="247" spans="1:18" ht="23.25" customHeight="1">
      <c r="A247" s="346"/>
      <c r="B247" s="347"/>
      <c r="C247" s="346"/>
      <c r="D247" s="348"/>
      <c r="E247" s="252"/>
      <c r="F247" s="164" t="s">
        <v>53</v>
      </c>
      <c r="G247" s="66" t="s">
        <v>54</v>
      </c>
      <c r="H247" s="107">
        <f>39.24/100</f>
        <v>0.39240000000000003</v>
      </c>
      <c r="I247" s="67" t="str">
        <f t="shared" si="27"/>
        <v>VÁLIDO</v>
      </c>
      <c r="J247" s="385"/>
      <c r="K247" s="385"/>
      <c r="L247" s="375"/>
      <c r="M247" s="375"/>
      <c r="N247" s="377"/>
      <c r="O247" s="379"/>
      <c r="P247" s="401"/>
      <c r="Q247" s="403"/>
      <c r="R247" s="403"/>
    </row>
    <row r="248" spans="1:18" ht="23.25" customHeight="1">
      <c r="A248" s="346">
        <v>56</v>
      </c>
      <c r="B248" s="347" t="s">
        <v>381</v>
      </c>
      <c r="C248" s="346" t="s">
        <v>36</v>
      </c>
      <c r="D248" s="348">
        <v>12</v>
      </c>
      <c r="E248" s="251" t="s">
        <v>335</v>
      </c>
      <c r="F248" s="104" t="s">
        <v>38</v>
      </c>
      <c r="G248" s="71" t="s">
        <v>382</v>
      </c>
      <c r="H248" s="100">
        <v>89</v>
      </c>
      <c r="I248" s="68" t="str">
        <f>IF(H248&gt;$L$248,"EXCESSIVAMENTE ELEVADO",IF(H248&lt;$M$248,"INCONSISTENTE","VÁLIDO"))</f>
        <v>VÁLIDO</v>
      </c>
      <c r="J248" s="350">
        <f>AVERAGE(H248:H250)</f>
        <v>70.531111111111116</v>
      </c>
      <c r="K248" s="350">
        <f>MEDIAN(H248:H250)</f>
        <v>69.333333333333343</v>
      </c>
      <c r="L248" s="345">
        <f>(J248*1.3)</f>
        <v>91.690444444444452</v>
      </c>
      <c r="M248" s="345">
        <f>0.7*J248</f>
        <v>49.37177777777778</v>
      </c>
      <c r="N248" s="424">
        <f>STDEV(H248:H250)</f>
        <v>17.900081108858267</v>
      </c>
      <c r="O248" s="425">
        <f>N248/J248</f>
        <v>0.25378986417298022</v>
      </c>
      <c r="P248" s="426">
        <f>IF(O248&gt;30%,MIN(H248:H250),IF(J248&lt;K248,J248,K248))</f>
        <v>69.333333333333343</v>
      </c>
      <c r="Q248" s="354">
        <f>P248*D248</f>
        <v>832.00000000000011</v>
      </c>
      <c r="R248" s="354">
        <f>Q248*5</f>
        <v>4160.0000000000009</v>
      </c>
    </row>
    <row r="249" spans="1:18" ht="23.25" customHeight="1">
      <c r="A249" s="346"/>
      <c r="B249" s="347"/>
      <c r="C249" s="346"/>
      <c r="D249" s="348"/>
      <c r="E249" s="252"/>
      <c r="F249" s="164" t="s">
        <v>106</v>
      </c>
      <c r="G249" s="22" t="s">
        <v>107</v>
      </c>
      <c r="H249" s="100">
        <v>53.26</v>
      </c>
      <c r="I249" s="68" t="str">
        <f>IF(H249&gt;$L$248,"EXCESSIVAMENTE ELEVADO",IF(H249&lt;$M$248,"INCONSISTENTE","VÁLIDO"))</f>
        <v>VÁLIDO</v>
      </c>
      <c r="J249" s="350"/>
      <c r="K249" s="350"/>
      <c r="L249" s="345"/>
      <c r="M249" s="345"/>
      <c r="N249" s="424"/>
      <c r="O249" s="425"/>
      <c r="P249" s="426"/>
      <c r="Q249" s="354"/>
      <c r="R249" s="354"/>
    </row>
    <row r="250" spans="1:18" ht="23.25" customHeight="1">
      <c r="A250" s="346"/>
      <c r="B250" s="347"/>
      <c r="C250" s="346"/>
      <c r="D250" s="348"/>
      <c r="E250" s="252"/>
      <c r="F250" s="104" t="s">
        <v>53</v>
      </c>
      <c r="G250" s="71" t="s">
        <v>54</v>
      </c>
      <c r="H250" s="100">
        <f>78/3.6*3.2</f>
        <v>69.333333333333343</v>
      </c>
      <c r="I250" s="68" t="str">
        <f>IF(H250&gt;$L$248,"EXCESSIVAMENTE ELEVADO",IF(H250&lt;$M$248,"INCONSISTENTE","VÁLIDO"))</f>
        <v>VÁLIDO</v>
      </c>
      <c r="J250" s="350"/>
      <c r="K250" s="350"/>
      <c r="L250" s="345"/>
      <c r="M250" s="345"/>
      <c r="N250" s="424"/>
      <c r="O250" s="425"/>
      <c r="P250" s="426"/>
      <c r="Q250" s="354"/>
      <c r="R250" s="354"/>
    </row>
    <row r="251" spans="1:18" ht="23.25" customHeight="1">
      <c r="A251" s="346">
        <v>57</v>
      </c>
      <c r="B251" s="430" t="s">
        <v>383</v>
      </c>
      <c r="C251" s="346" t="s">
        <v>187</v>
      </c>
      <c r="D251" s="348">
        <v>150</v>
      </c>
      <c r="E251" s="251" t="s">
        <v>384</v>
      </c>
      <c r="F251" s="128" t="s">
        <v>38</v>
      </c>
      <c r="G251" s="26" t="s">
        <v>385</v>
      </c>
      <c r="H251" s="27">
        <v>4.25</v>
      </c>
      <c r="I251" s="7" t="str">
        <f>IF(H251&gt;$L$251,"EXCESSIVAMENTE ELEVADO",IF(H251&lt;$M$251,"INCONSISTENTE","VÁLIDO"))</f>
        <v>VÁLIDO</v>
      </c>
      <c r="J251" s="385">
        <f>AVERAGE(H251:H254)</f>
        <v>3.2900000000000005</v>
      </c>
      <c r="K251" s="385">
        <f>MEDIAN(H251:H254)</f>
        <v>2.97</v>
      </c>
      <c r="L251" s="375">
        <f>(J251*1.3)</f>
        <v>4.277000000000001</v>
      </c>
      <c r="M251" s="375">
        <f>0.7*J251</f>
        <v>2.3030000000000004</v>
      </c>
      <c r="N251" s="377">
        <f>STDEV(H251:H254)</f>
        <v>0.84664041954066638</v>
      </c>
      <c r="O251" s="379">
        <f>N251/J251</f>
        <v>0.25733751353819645</v>
      </c>
      <c r="P251" s="401">
        <f>IF(O251&gt;30%,MIN(H251:H254),IF(J251&lt;K251,J251,K251))</f>
        <v>2.97</v>
      </c>
      <c r="Q251" s="403">
        <f>P251*D251</f>
        <v>445.50000000000006</v>
      </c>
      <c r="R251" s="403">
        <f>Q251*5</f>
        <v>2227.5000000000005</v>
      </c>
    </row>
    <row r="252" spans="1:18" ht="23.25" customHeight="1">
      <c r="A252" s="346"/>
      <c r="B252" s="430"/>
      <c r="C252" s="346"/>
      <c r="D252" s="348"/>
      <c r="E252" s="252"/>
      <c r="F252" s="129" t="s">
        <v>40</v>
      </c>
      <c r="G252" s="22" t="s">
        <v>176</v>
      </c>
      <c r="H252" s="105" t="s">
        <v>386</v>
      </c>
      <c r="I252" s="7" t="str">
        <f t="shared" ref="I252:I254" si="28">IF(H252&gt;$L$251,"EXCESSIVAMENTE ELEVADO",IF(H252&lt;$M$251,"INCONSISTENTE","VÁLIDO"))</f>
        <v>EXCESSIVAMENTE ELEVADO</v>
      </c>
      <c r="J252" s="385"/>
      <c r="K252" s="385"/>
      <c r="L252" s="375"/>
      <c r="M252" s="375"/>
      <c r="N252" s="377"/>
      <c r="O252" s="379"/>
      <c r="P252" s="401"/>
      <c r="Q252" s="403"/>
      <c r="R252" s="403"/>
    </row>
    <row r="253" spans="1:18" ht="23.25" customHeight="1">
      <c r="A253" s="346"/>
      <c r="B253" s="430"/>
      <c r="C253" s="346"/>
      <c r="D253" s="348"/>
      <c r="E253" s="252"/>
      <c r="F253" s="164" t="s">
        <v>106</v>
      </c>
      <c r="G253" s="22" t="s">
        <v>107</v>
      </c>
      <c r="H253" s="27">
        <v>2.65</v>
      </c>
      <c r="I253" s="7" t="str">
        <f t="shared" si="28"/>
        <v>VÁLIDO</v>
      </c>
      <c r="J253" s="385"/>
      <c r="K253" s="385"/>
      <c r="L253" s="375"/>
      <c r="M253" s="375"/>
      <c r="N253" s="377"/>
      <c r="O253" s="379"/>
      <c r="P253" s="401"/>
      <c r="Q253" s="403"/>
      <c r="R253" s="403"/>
    </row>
    <row r="254" spans="1:18" ht="23.25" customHeight="1">
      <c r="A254" s="346"/>
      <c r="B254" s="430"/>
      <c r="C254" s="346"/>
      <c r="D254" s="348"/>
      <c r="E254" s="252"/>
      <c r="F254" s="129" t="s">
        <v>53</v>
      </c>
      <c r="G254" s="22" t="s">
        <v>54</v>
      </c>
      <c r="H254" s="27">
        <v>2.97</v>
      </c>
      <c r="I254" s="7" t="str">
        <f t="shared" si="28"/>
        <v>VÁLIDO</v>
      </c>
      <c r="J254" s="386"/>
      <c r="K254" s="386"/>
      <c r="L254" s="376"/>
      <c r="M254" s="376"/>
      <c r="N254" s="378"/>
      <c r="O254" s="380"/>
      <c r="P254" s="417"/>
      <c r="Q254" s="404"/>
      <c r="R254" s="404"/>
    </row>
    <row r="255" spans="1:18" ht="23.25" customHeight="1">
      <c r="A255" s="346">
        <v>58</v>
      </c>
      <c r="B255" s="478" t="s">
        <v>387</v>
      </c>
      <c r="C255" s="346" t="s">
        <v>36</v>
      </c>
      <c r="D255" s="348">
        <v>36</v>
      </c>
      <c r="E255" s="251" t="s">
        <v>388</v>
      </c>
      <c r="F255" s="128" t="s">
        <v>38</v>
      </c>
      <c r="G255" s="22" t="s">
        <v>307</v>
      </c>
      <c r="H255" s="27">
        <v>5.75</v>
      </c>
      <c r="I255" s="6" t="str">
        <f>IF(H255&gt;$L$255,"EXCESSIVAMENTE ELEVADO",IF(H255&lt;$M$255,"INCONSISTENTE","VÁLIDO"))</f>
        <v>VÁLIDO</v>
      </c>
      <c r="J255" s="384">
        <f>AVERAGE(H255:H259)</f>
        <v>6.5039999999999996</v>
      </c>
      <c r="K255" s="384">
        <f>MEDIAN(H255:H259)</f>
        <v>6.2</v>
      </c>
      <c r="L255" s="381">
        <f>(J255*1.3)</f>
        <v>8.4551999999999996</v>
      </c>
      <c r="M255" s="381">
        <f>0.7*J255</f>
        <v>4.5527999999999995</v>
      </c>
      <c r="N255" s="382">
        <f>STDEV(H255:H259)</f>
        <v>1.0157903326966711</v>
      </c>
      <c r="O255" s="383">
        <f>N255/J255</f>
        <v>0.15617932544536764</v>
      </c>
      <c r="P255" s="400">
        <f>IF(O255&gt;30%,MIN(H255:H259),IF(J255&lt;K255,J255,K255))</f>
        <v>6.2</v>
      </c>
      <c r="Q255" s="402">
        <f>P255*D255</f>
        <v>223.20000000000002</v>
      </c>
      <c r="R255" s="402">
        <f>Q255*5</f>
        <v>1116</v>
      </c>
    </row>
    <row r="256" spans="1:18" ht="23.25" customHeight="1">
      <c r="A256" s="346"/>
      <c r="B256" s="478"/>
      <c r="C256" s="346"/>
      <c r="D256" s="348"/>
      <c r="E256" s="252"/>
      <c r="F256" s="129" t="s">
        <v>40</v>
      </c>
      <c r="G256" s="22" t="s">
        <v>176</v>
      </c>
      <c r="H256" s="27">
        <v>6.2</v>
      </c>
      <c r="I256" s="6" t="str">
        <f>IF(H256&gt;$L$255,"EXCESSIVAMENTE ELEVADO",IF(H256&lt;$M$255,"INCONSISTENTE","VÁLIDO"))</f>
        <v>VÁLIDO</v>
      </c>
      <c r="J256" s="385"/>
      <c r="K256" s="385"/>
      <c r="L256" s="375"/>
      <c r="M256" s="375"/>
      <c r="N256" s="377"/>
      <c r="O256" s="379"/>
      <c r="P256" s="401"/>
      <c r="Q256" s="403"/>
      <c r="R256" s="403"/>
    </row>
    <row r="257" spans="1:18" ht="23.25" customHeight="1">
      <c r="A257" s="346"/>
      <c r="B257" s="478"/>
      <c r="C257" s="346"/>
      <c r="D257" s="348"/>
      <c r="E257" s="252"/>
      <c r="F257" s="129" t="s">
        <v>38</v>
      </c>
      <c r="G257" s="22" t="s">
        <v>389</v>
      </c>
      <c r="H257" s="27">
        <v>8.2799999999999994</v>
      </c>
      <c r="I257" s="6" t="str">
        <f>IF(H257&gt;$L$255,"EXCESSIVAMENTE ELEVADO",IF(H257&lt;$M$255,"INCONSISTENTE","VÁLIDO"))</f>
        <v>VÁLIDO</v>
      </c>
      <c r="J257" s="385"/>
      <c r="K257" s="385"/>
      <c r="L257" s="375"/>
      <c r="M257" s="375"/>
      <c r="N257" s="377"/>
      <c r="O257" s="379"/>
      <c r="P257" s="401"/>
      <c r="Q257" s="403"/>
      <c r="R257" s="403"/>
    </row>
    <row r="258" spans="1:18" ht="23.25" customHeight="1">
      <c r="A258" s="346"/>
      <c r="B258" s="478"/>
      <c r="C258" s="346"/>
      <c r="D258" s="348"/>
      <c r="E258" s="252"/>
      <c r="F258" s="164" t="s">
        <v>106</v>
      </c>
      <c r="G258" s="22" t="s">
        <v>107</v>
      </c>
      <c r="H258" s="27">
        <v>5.98</v>
      </c>
      <c r="I258" s="6" t="str">
        <f t="shared" ref="I258:I259" si="29">IF(H258&gt;$L$255,"EXCESSIVAMENTE ELEVADO",IF(H258&lt;$M$255,"INCONSISTENTE","VÁLIDO"))</f>
        <v>VÁLIDO</v>
      </c>
      <c r="J258" s="385"/>
      <c r="K258" s="385"/>
      <c r="L258" s="375"/>
      <c r="M258" s="375"/>
      <c r="N258" s="377"/>
      <c r="O258" s="379"/>
      <c r="P258" s="401"/>
      <c r="Q258" s="403"/>
      <c r="R258" s="403"/>
    </row>
    <row r="259" spans="1:18" ht="23.25" customHeight="1">
      <c r="A259" s="346"/>
      <c r="B259" s="478"/>
      <c r="C259" s="346"/>
      <c r="D259" s="348"/>
      <c r="E259" s="252"/>
      <c r="F259" s="129" t="s">
        <v>53</v>
      </c>
      <c r="G259" s="22" t="s">
        <v>54</v>
      </c>
      <c r="H259" s="27">
        <v>6.31</v>
      </c>
      <c r="I259" s="6" t="str">
        <f t="shared" si="29"/>
        <v>VÁLIDO</v>
      </c>
      <c r="J259" s="386"/>
      <c r="K259" s="386"/>
      <c r="L259" s="376"/>
      <c r="M259" s="376"/>
      <c r="N259" s="378"/>
      <c r="O259" s="380"/>
      <c r="P259" s="417"/>
      <c r="Q259" s="404"/>
      <c r="R259" s="404"/>
    </row>
    <row r="260" spans="1:18" ht="23.25" customHeight="1">
      <c r="A260" s="346">
        <v>59</v>
      </c>
      <c r="B260" s="478" t="s">
        <v>390</v>
      </c>
      <c r="C260" s="346" t="s">
        <v>311</v>
      </c>
      <c r="D260" s="348">
        <v>15</v>
      </c>
      <c r="E260" s="251" t="s">
        <v>391</v>
      </c>
      <c r="F260" s="128" t="s">
        <v>38</v>
      </c>
      <c r="G260" s="22" t="s">
        <v>392</v>
      </c>
      <c r="H260" s="27">
        <v>84.43</v>
      </c>
      <c r="I260" s="6" t="str">
        <f>IF(H260&gt;$L$260,"EXCESSIVAMENTE ELEVADO",IF(H260&lt;$M$260,"INCONSISTENTE","VÁLIDO"))</f>
        <v>VÁLIDO</v>
      </c>
      <c r="J260" s="384">
        <f>AVERAGE(H260:H263)</f>
        <v>83.77</v>
      </c>
      <c r="K260" s="384">
        <f>MEDIAN(H260:H263)</f>
        <v>83.314999999999998</v>
      </c>
      <c r="L260" s="381">
        <f>(J260*1.3)</f>
        <v>108.901</v>
      </c>
      <c r="M260" s="381">
        <f>0.7*J260</f>
        <v>58.638999999999996</v>
      </c>
      <c r="N260" s="382">
        <f>STDEV(H260:H263)</f>
        <v>11.613340030614276</v>
      </c>
      <c r="O260" s="383">
        <f>N260/J260</f>
        <v>0.13863364009328252</v>
      </c>
      <c r="P260" s="400">
        <f>IF(O260&gt;30%,MIN(H260:H263),IF(J260&lt;K260,J260,K260))</f>
        <v>83.314999999999998</v>
      </c>
      <c r="Q260" s="402">
        <f>P260*D260</f>
        <v>1249.7249999999999</v>
      </c>
      <c r="R260" s="402">
        <f>Q260*5</f>
        <v>6248.625</v>
      </c>
    </row>
    <row r="261" spans="1:18" ht="23.25" customHeight="1">
      <c r="A261" s="346"/>
      <c r="B261" s="478"/>
      <c r="C261" s="346"/>
      <c r="D261" s="348"/>
      <c r="E261" s="252"/>
      <c r="F261" s="129" t="s">
        <v>40</v>
      </c>
      <c r="G261" s="22" t="s">
        <v>91</v>
      </c>
      <c r="H261" s="27">
        <v>82.2</v>
      </c>
      <c r="I261" s="6" t="str">
        <f>IF(H261&gt;$L$260,"EXCESSIVAMENTE ELEVADO",IF(H261&lt;$M$260,"INCONSISTENTE","VÁLIDO"))</f>
        <v>VÁLIDO</v>
      </c>
      <c r="J261" s="385"/>
      <c r="K261" s="385"/>
      <c r="L261" s="375"/>
      <c r="M261" s="375"/>
      <c r="N261" s="377"/>
      <c r="O261" s="379"/>
      <c r="P261" s="401"/>
      <c r="Q261" s="403"/>
      <c r="R261" s="403"/>
    </row>
    <row r="262" spans="1:18" ht="23.25" customHeight="1">
      <c r="A262" s="346"/>
      <c r="B262" s="478"/>
      <c r="C262" s="346"/>
      <c r="D262" s="348"/>
      <c r="E262" s="252"/>
      <c r="F262" s="164" t="s">
        <v>106</v>
      </c>
      <c r="G262" s="22" t="s">
        <v>107</v>
      </c>
      <c r="H262" s="27">
        <v>70.06</v>
      </c>
      <c r="I262" s="6" t="str">
        <f t="shared" ref="I262:I263" si="30">IF(H262&gt;$L$260,"EXCESSIVAMENTE ELEVADO",IF(H262&lt;$M$260,"INCONSISTENTE","VÁLIDO"))</f>
        <v>VÁLIDO</v>
      </c>
      <c r="J262" s="385"/>
      <c r="K262" s="385"/>
      <c r="L262" s="375"/>
      <c r="M262" s="375"/>
      <c r="N262" s="377"/>
      <c r="O262" s="379"/>
      <c r="P262" s="401"/>
      <c r="Q262" s="403"/>
      <c r="R262" s="403"/>
    </row>
    <row r="263" spans="1:18" ht="23.25" customHeight="1">
      <c r="A263" s="346"/>
      <c r="B263" s="478"/>
      <c r="C263" s="346"/>
      <c r="D263" s="348"/>
      <c r="E263" s="252"/>
      <c r="F263" s="129" t="s">
        <v>40</v>
      </c>
      <c r="G263" s="22" t="s">
        <v>171</v>
      </c>
      <c r="H263" s="27">
        <v>98.39</v>
      </c>
      <c r="I263" s="6" t="str">
        <f t="shared" si="30"/>
        <v>VÁLIDO</v>
      </c>
      <c r="J263" s="386"/>
      <c r="K263" s="386"/>
      <c r="L263" s="376"/>
      <c r="M263" s="376"/>
      <c r="N263" s="378"/>
      <c r="O263" s="380"/>
      <c r="P263" s="417"/>
      <c r="Q263" s="404"/>
      <c r="R263" s="404"/>
    </row>
    <row r="264" spans="1:18" ht="23.25" customHeight="1">
      <c r="A264" s="346">
        <v>60</v>
      </c>
      <c r="B264" s="430" t="s">
        <v>393</v>
      </c>
      <c r="C264" s="346" t="s">
        <v>36</v>
      </c>
      <c r="D264" s="348">
        <v>12</v>
      </c>
      <c r="E264" s="251" t="s">
        <v>394</v>
      </c>
      <c r="F264" s="128" t="s">
        <v>38</v>
      </c>
      <c r="G264" s="22" t="s">
        <v>395</v>
      </c>
      <c r="H264" s="27">
        <v>89.5</v>
      </c>
      <c r="I264" s="6" t="str">
        <f>IF(H264&gt;$L$264,"EXCESSIVAMENTE ELEVADO",IF(H264&lt;$M$264,"INCONSISTENTE","VÁLIDO"))</f>
        <v>VÁLIDO</v>
      </c>
      <c r="J264" s="384">
        <f>AVERAGE(H264:H266)</f>
        <v>90.633333333333326</v>
      </c>
      <c r="K264" s="384">
        <f>MEDIAN(H264:H266)</f>
        <v>89.5</v>
      </c>
      <c r="L264" s="381">
        <f>(J264*1.3)</f>
        <v>117.82333333333332</v>
      </c>
      <c r="M264" s="381">
        <f>0.7*J264</f>
        <v>63.443333333333321</v>
      </c>
      <c r="N264" s="382">
        <f>STDEV(H264:H266)</f>
        <v>4.0216083018281772</v>
      </c>
      <c r="O264" s="383">
        <f>N264/J264</f>
        <v>4.4372287258126267E-2</v>
      </c>
      <c r="P264" s="400">
        <f>IF(O264&gt;30%,MIN(H264:H266),IF(J264&lt;K264,J264,K264))</f>
        <v>89.5</v>
      </c>
      <c r="Q264" s="402">
        <f>P264*D264</f>
        <v>1074</v>
      </c>
      <c r="R264" s="402">
        <f>Q264*5</f>
        <v>5370</v>
      </c>
    </row>
    <row r="265" spans="1:18" ht="23.25" customHeight="1">
      <c r="A265" s="346"/>
      <c r="B265" s="430"/>
      <c r="C265" s="346"/>
      <c r="D265" s="348"/>
      <c r="E265" s="252"/>
      <c r="F265" s="128" t="s">
        <v>38</v>
      </c>
      <c r="G265" s="22" t="s">
        <v>396</v>
      </c>
      <c r="H265" s="27">
        <v>87.3</v>
      </c>
      <c r="I265" s="6" t="str">
        <f t="shared" ref="I265:I266" si="31">IF(H265&gt;$L$264,"EXCESSIVAMENTE ELEVADO",IF(H265&lt;$M$264,"INCONSISTENTE","VÁLIDO"))</f>
        <v>VÁLIDO</v>
      </c>
      <c r="J265" s="385"/>
      <c r="K265" s="385"/>
      <c r="L265" s="375"/>
      <c r="M265" s="375"/>
      <c r="N265" s="377"/>
      <c r="O265" s="379"/>
      <c r="P265" s="401"/>
      <c r="Q265" s="403"/>
      <c r="R265" s="403"/>
    </row>
    <row r="266" spans="1:18" ht="23.25" customHeight="1">
      <c r="A266" s="346"/>
      <c r="B266" s="430"/>
      <c r="C266" s="346"/>
      <c r="D266" s="348"/>
      <c r="E266" s="252"/>
      <c r="F266" s="165" t="s">
        <v>38</v>
      </c>
      <c r="G266" s="66" t="s">
        <v>392</v>
      </c>
      <c r="H266" s="107">
        <v>95.1</v>
      </c>
      <c r="I266" s="6" t="str">
        <f t="shared" si="31"/>
        <v>VÁLIDO</v>
      </c>
      <c r="J266" s="386"/>
      <c r="K266" s="386"/>
      <c r="L266" s="376"/>
      <c r="M266" s="376"/>
      <c r="N266" s="378"/>
      <c r="O266" s="380"/>
      <c r="P266" s="417"/>
      <c r="Q266" s="404"/>
      <c r="R266" s="404"/>
    </row>
    <row r="267" spans="1:18" ht="23.25" customHeight="1">
      <c r="A267" s="346">
        <v>61</v>
      </c>
      <c r="B267" s="430" t="s">
        <v>397</v>
      </c>
      <c r="C267" s="346" t="s">
        <v>182</v>
      </c>
      <c r="D267" s="348">
        <v>60</v>
      </c>
      <c r="E267" s="251" t="s">
        <v>398</v>
      </c>
      <c r="F267" s="104" t="s">
        <v>38</v>
      </c>
      <c r="G267" s="71" t="s">
        <v>209</v>
      </c>
      <c r="H267" s="100">
        <v>52.9</v>
      </c>
      <c r="I267" s="125" t="str">
        <f>IF(H267&gt;$L$267,"EXCESSIVAMENTE ELEVADO",IF(H267&lt;$M$267,"INCONSISTENTE","VÁLIDO"))</f>
        <v>VÁLIDO</v>
      </c>
      <c r="J267" s="384">
        <f>AVERAGE(H267:H269)</f>
        <v>60.723333333333336</v>
      </c>
      <c r="K267" s="384">
        <f>MEDIAN(H267:H269)</f>
        <v>62.17</v>
      </c>
      <c r="L267" s="381">
        <f>(J267*1.3)</f>
        <v>78.940333333333342</v>
      </c>
      <c r="M267" s="381">
        <f>0.7*J267</f>
        <v>42.50633333333333</v>
      </c>
      <c r="N267" s="382">
        <f>STDEV(H267:H269)</f>
        <v>7.2096902383759396</v>
      </c>
      <c r="O267" s="383">
        <f>N267/J267</f>
        <v>0.11873014610049853</v>
      </c>
      <c r="P267" s="400">
        <f>IF(O267&gt;30%,MIN(H267:H269),IF(J267&lt;K267,J267,K267))</f>
        <v>60.723333333333336</v>
      </c>
      <c r="Q267" s="402">
        <f>P267*D267</f>
        <v>3643.4</v>
      </c>
      <c r="R267" s="402">
        <f>Q267*5</f>
        <v>18217</v>
      </c>
    </row>
    <row r="268" spans="1:18" ht="23.25" customHeight="1">
      <c r="A268" s="346"/>
      <c r="B268" s="430"/>
      <c r="C268" s="346"/>
      <c r="D268" s="348"/>
      <c r="E268" s="252"/>
      <c r="F268" s="104" t="s">
        <v>38</v>
      </c>
      <c r="G268" s="71" t="s">
        <v>248</v>
      </c>
      <c r="H268" s="100">
        <v>67.099999999999994</v>
      </c>
      <c r="I268" s="125" t="str">
        <f>IF(H268&gt;$L$267,"EXCESSIVAMENTE ELEVADO",IF(H268&lt;$M$267,"INCONSISTENTE","VÁLIDO"))</f>
        <v>VÁLIDO</v>
      </c>
      <c r="J268" s="385"/>
      <c r="K268" s="385"/>
      <c r="L268" s="375"/>
      <c r="M268" s="375"/>
      <c r="N268" s="377"/>
      <c r="O268" s="379"/>
      <c r="P268" s="401"/>
      <c r="Q268" s="403"/>
      <c r="R268" s="403"/>
    </row>
    <row r="269" spans="1:18" ht="23.25" customHeight="1">
      <c r="A269" s="346"/>
      <c r="B269" s="430"/>
      <c r="C269" s="346"/>
      <c r="D269" s="348"/>
      <c r="E269" s="252"/>
      <c r="F269" s="104" t="s">
        <v>106</v>
      </c>
      <c r="G269" s="22" t="s">
        <v>107</v>
      </c>
      <c r="H269" s="100">
        <v>62.17</v>
      </c>
      <c r="I269" s="125" t="str">
        <f>IF(H269&gt;$L$267,"EXCESSIVAMENTE ELEVADO",IF(H269&lt;$M$267,"INCONSISTENTE","VÁLIDO"))</f>
        <v>VÁLIDO</v>
      </c>
      <c r="J269" s="386"/>
      <c r="K269" s="386"/>
      <c r="L269" s="376"/>
      <c r="M269" s="376"/>
      <c r="N269" s="378"/>
      <c r="O269" s="380"/>
      <c r="P269" s="417"/>
      <c r="Q269" s="404"/>
      <c r="R269" s="404"/>
    </row>
    <row r="270" spans="1:18" ht="23.25" customHeight="1">
      <c r="A270" s="346">
        <v>62</v>
      </c>
      <c r="B270" s="478" t="s">
        <v>399</v>
      </c>
      <c r="C270" s="346" t="s">
        <v>36</v>
      </c>
      <c r="D270" s="348">
        <v>336</v>
      </c>
      <c r="E270" s="251" t="s">
        <v>400</v>
      </c>
      <c r="F270" s="128" t="s">
        <v>40</v>
      </c>
      <c r="G270" s="26" t="s">
        <v>91</v>
      </c>
      <c r="H270" s="105" t="s">
        <v>401</v>
      </c>
      <c r="I270" s="6" t="str">
        <f>IF(H270&gt;$L$270,"EXCESSIVAMENTE ELEVADO",IF(H270&lt;$M$270,"INCONSISTENTE","VÁLIDO"))</f>
        <v>EXCESSIVAMENTE ELEVADO</v>
      </c>
      <c r="J270" s="384">
        <f>AVERAGE(H270:H275)</f>
        <v>2.8774999999999999</v>
      </c>
      <c r="K270" s="384">
        <f>MEDIAN(H270:H275)</f>
        <v>2.6974999999999998</v>
      </c>
      <c r="L270" s="381">
        <f>(J270*1.3)</f>
        <v>3.7407500000000002</v>
      </c>
      <c r="M270" s="381">
        <f>0.7*J270</f>
        <v>2.0142499999999997</v>
      </c>
      <c r="N270" s="382">
        <f>STDEV(H270:H275)</f>
        <v>0.61623182867056436</v>
      </c>
      <c r="O270" s="383">
        <f>N270/J270</f>
        <v>0.21415528363877129</v>
      </c>
      <c r="P270" s="400">
        <f>IF(O270&gt;30%,MIN(H270:H275),IF(J270&lt;K270,J270,K270))</f>
        <v>2.6974999999999998</v>
      </c>
      <c r="Q270" s="402">
        <f>P270*D270</f>
        <v>906.3599999999999</v>
      </c>
      <c r="R270" s="402">
        <f>Q270*5</f>
        <v>4531.7999999999993</v>
      </c>
    </row>
    <row r="271" spans="1:18" ht="23.25" customHeight="1">
      <c r="A271" s="346"/>
      <c r="B271" s="478"/>
      <c r="C271" s="346"/>
      <c r="D271" s="348"/>
      <c r="E271" s="252"/>
      <c r="F271" s="128" t="s">
        <v>40</v>
      </c>
      <c r="G271" s="22" t="s">
        <v>176</v>
      </c>
      <c r="H271" s="27">
        <f>10/4</f>
        <v>2.5</v>
      </c>
      <c r="I271" s="6" t="str">
        <f t="shared" ref="I271:I275" si="32">IF(H271&gt;$L$270,"EXCESSIVAMENTE ELEVADO",IF(H271&lt;$M$270,"INCONSISTENTE","VÁLIDO"))</f>
        <v>VÁLIDO</v>
      </c>
      <c r="J271" s="385"/>
      <c r="K271" s="385"/>
      <c r="L271" s="375"/>
      <c r="M271" s="375"/>
      <c r="N271" s="377"/>
      <c r="O271" s="379"/>
      <c r="P271" s="401"/>
      <c r="Q271" s="403"/>
      <c r="R271" s="403"/>
    </row>
    <row r="272" spans="1:18" ht="23.25" customHeight="1">
      <c r="A272" s="346"/>
      <c r="B272" s="478"/>
      <c r="C272" s="346"/>
      <c r="D272" s="348"/>
      <c r="E272" s="252"/>
      <c r="F272" s="164" t="s">
        <v>106</v>
      </c>
      <c r="G272" s="22" t="s">
        <v>107</v>
      </c>
      <c r="H272" s="27">
        <v>3.74</v>
      </c>
      <c r="I272" s="6" t="str">
        <f t="shared" si="32"/>
        <v>VÁLIDO</v>
      </c>
      <c r="J272" s="385"/>
      <c r="K272" s="385"/>
      <c r="L272" s="375"/>
      <c r="M272" s="375"/>
      <c r="N272" s="377"/>
      <c r="O272" s="379"/>
      <c r="P272" s="401"/>
      <c r="Q272" s="403"/>
      <c r="R272" s="403"/>
    </row>
    <row r="273" spans="1:18" ht="23.25" customHeight="1">
      <c r="A273" s="346"/>
      <c r="B273" s="478"/>
      <c r="C273" s="346"/>
      <c r="D273" s="348"/>
      <c r="E273" s="252"/>
      <c r="F273" s="129" t="s">
        <v>53</v>
      </c>
      <c r="G273" s="22" t="s">
        <v>54</v>
      </c>
      <c r="H273" s="27">
        <f>5.79/2</f>
        <v>2.895</v>
      </c>
      <c r="I273" s="6" t="str">
        <f t="shared" si="32"/>
        <v>VÁLIDO</v>
      </c>
      <c r="J273" s="385"/>
      <c r="K273" s="385"/>
      <c r="L273" s="375"/>
      <c r="M273" s="375"/>
      <c r="N273" s="377"/>
      <c r="O273" s="379"/>
      <c r="P273" s="401"/>
      <c r="Q273" s="403"/>
      <c r="R273" s="403"/>
    </row>
    <row r="274" spans="1:18" ht="23.25" customHeight="1">
      <c r="A274" s="346"/>
      <c r="B274" s="478"/>
      <c r="C274" s="346"/>
      <c r="D274" s="348"/>
      <c r="E274" s="252"/>
      <c r="F274" s="129" t="s">
        <v>40</v>
      </c>
      <c r="G274" s="22" t="s">
        <v>93</v>
      </c>
      <c r="H274" s="27">
        <f>9.5/4</f>
        <v>2.375</v>
      </c>
      <c r="I274" s="6" t="str">
        <f t="shared" si="32"/>
        <v>VÁLIDO</v>
      </c>
      <c r="J274" s="385"/>
      <c r="K274" s="385"/>
      <c r="L274" s="375"/>
      <c r="M274" s="375"/>
      <c r="N274" s="377"/>
      <c r="O274" s="379"/>
      <c r="P274" s="401"/>
      <c r="Q274" s="403"/>
      <c r="R274" s="403"/>
    </row>
    <row r="275" spans="1:18" ht="23.25" customHeight="1">
      <c r="A275" s="346"/>
      <c r="B275" s="478"/>
      <c r="C275" s="346"/>
      <c r="D275" s="348"/>
      <c r="E275" s="252"/>
      <c r="F275" s="129" t="s">
        <v>40</v>
      </c>
      <c r="G275" s="22" t="s">
        <v>171</v>
      </c>
      <c r="H275" s="105" t="s">
        <v>402</v>
      </c>
      <c r="I275" s="6" t="str">
        <f t="shared" si="32"/>
        <v>EXCESSIVAMENTE ELEVADO</v>
      </c>
      <c r="J275" s="386"/>
      <c r="K275" s="386"/>
      <c r="L275" s="376"/>
      <c r="M275" s="376"/>
      <c r="N275" s="378"/>
      <c r="O275" s="380"/>
      <c r="P275" s="417"/>
      <c r="Q275" s="404"/>
      <c r="R275" s="404"/>
    </row>
    <row r="276" spans="1:18" ht="23.25" customHeight="1">
      <c r="A276" s="346">
        <v>63</v>
      </c>
      <c r="B276" s="430" t="s">
        <v>403</v>
      </c>
      <c r="C276" s="346" t="s">
        <v>36</v>
      </c>
      <c r="D276" s="348">
        <v>12</v>
      </c>
      <c r="E276" s="251" t="s">
        <v>404</v>
      </c>
      <c r="F276" s="128" t="s">
        <v>38</v>
      </c>
      <c r="G276" s="22" t="s">
        <v>78</v>
      </c>
      <c r="H276" s="27">
        <v>2.9</v>
      </c>
      <c r="I276" s="6" t="str">
        <f>IF(H276&gt;$L$276,"EXCESSIVAMENTE ELEVADO",IF(H276&lt;$M$276,"INCONSISTENTE","VÁLIDO"))</f>
        <v>VÁLIDO</v>
      </c>
      <c r="J276" s="384">
        <f>AVERAGE(H276:H279)</f>
        <v>3.16</v>
      </c>
      <c r="K276" s="384">
        <f>MEDIAN(H276:H279)</f>
        <v>2.9</v>
      </c>
      <c r="L276" s="381">
        <f>(J276*1.3)</f>
        <v>4.1080000000000005</v>
      </c>
      <c r="M276" s="381">
        <f>0.7*J276</f>
        <v>2.2119999999999997</v>
      </c>
      <c r="N276" s="382">
        <f>STDEV(H276:H279)</f>
        <v>0.61286213784178278</v>
      </c>
      <c r="O276" s="383">
        <f>N276/J276</f>
        <v>0.19394371450689327</v>
      </c>
      <c r="P276" s="400">
        <f>IF(O276&gt;30%,MIN(H276:H279),IF(J276&lt;K276,J276,K276))</f>
        <v>2.9</v>
      </c>
      <c r="Q276" s="402">
        <f>P276*D276</f>
        <v>34.799999999999997</v>
      </c>
      <c r="R276" s="402">
        <f>Q276*5</f>
        <v>174</v>
      </c>
    </row>
    <row r="277" spans="1:18" ht="23.25" customHeight="1">
      <c r="A277" s="346"/>
      <c r="B277" s="430"/>
      <c r="C277" s="346"/>
      <c r="D277" s="348"/>
      <c r="E277" s="349"/>
      <c r="F277" s="129" t="s">
        <v>40</v>
      </c>
      <c r="G277" s="22" t="s">
        <v>93</v>
      </c>
      <c r="H277" s="105" t="s">
        <v>405</v>
      </c>
      <c r="I277" s="6" t="str">
        <f t="shared" ref="I277:I279" si="33">IF(H277&gt;$L$276,"EXCESSIVAMENTE ELEVADO",IF(H277&lt;$M$276,"INCONSISTENTE","VÁLIDO"))</f>
        <v>EXCESSIVAMENTE ELEVADO</v>
      </c>
      <c r="J277" s="385"/>
      <c r="K277" s="385"/>
      <c r="L277" s="375"/>
      <c r="M277" s="375"/>
      <c r="N277" s="377"/>
      <c r="O277" s="379"/>
      <c r="P277" s="401"/>
      <c r="Q277" s="403"/>
      <c r="R277" s="403"/>
    </row>
    <row r="278" spans="1:18" ht="23.25" customHeight="1">
      <c r="A278" s="346"/>
      <c r="B278" s="430"/>
      <c r="C278" s="346"/>
      <c r="D278" s="348"/>
      <c r="E278" s="349"/>
      <c r="F278" s="164" t="s">
        <v>106</v>
      </c>
      <c r="G278" s="22" t="s">
        <v>107</v>
      </c>
      <c r="H278" s="27">
        <v>3.86</v>
      </c>
      <c r="I278" s="6" t="str">
        <f t="shared" si="33"/>
        <v>VÁLIDO</v>
      </c>
      <c r="J278" s="385"/>
      <c r="K278" s="385"/>
      <c r="L278" s="375"/>
      <c r="M278" s="375"/>
      <c r="N278" s="377"/>
      <c r="O278" s="379"/>
      <c r="P278" s="401"/>
      <c r="Q278" s="403"/>
      <c r="R278" s="403"/>
    </row>
    <row r="279" spans="1:18" ht="23.25" customHeight="1">
      <c r="A279" s="346"/>
      <c r="B279" s="430"/>
      <c r="C279" s="346"/>
      <c r="D279" s="348"/>
      <c r="E279" s="349"/>
      <c r="F279" s="129" t="s">
        <v>40</v>
      </c>
      <c r="G279" s="22" t="s">
        <v>171</v>
      </c>
      <c r="H279" s="27">
        <v>2.72</v>
      </c>
      <c r="I279" s="6" t="str">
        <f t="shared" si="33"/>
        <v>VÁLIDO</v>
      </c>
      <c r="J279" s="386"/>
      <c r="K279" s="386"/>
      <c r="L279" s="376"/>
      <c r="M279" s="376"/>
      <c r="N279" s="378"/>
      <c r="O279" s="380"/>
      <c r="P279" s="417"/>
      <c r="Q279" s="404"/>
      <c r="R279" s="404"/>
    </row>
    <row r="280" spans="1:18" ht="12.75">
      <c r="A280" s="481" t="s">
        <v>138</v>
      </c>
      <c r="B280" s="482"/>
      <c r="C280" s="482"/>
      <c r="D280" s="482"/>
      <c r="E280" s="482"/>
      <c r="F280" s="483"/>
      <c r="G280" s="483"/>
      <c r="H280" s="483"/>
      <c r="I280" s="483"/>
      <c r="J280" s="483"/>
      <c r="K280" s="483"/>
      <c r="L280" s="483"/>
      <c r="M280" s="483"/>
      <c r="N280" s="483"/>
      <c r="O280" s="483"/>
      <c r="P280" s="484"/>
      <c r="Q280" s="61" t="e">
        <f>SUM(Q14:Q279)</f>
        <v>#REF!</v>
      </c>
      <c r="R280" s="61">
        <f>SUM(R14:R279)</f>
        <v>7579760.9249999998</v>
      </c>
    </row>
    <row r="282" spans="1:18" ht="25.5">
      <c r="B282" s="70" t="s">
        <v>406</v>
      </c>
    </row>
    <row r="287" spans="1:18">
      <c r="F287" s="110"/>
      <c r="G287" s="111"/>
      <c r="H287" s="110"/>
      <c r="I287" s="110"/>
      <c r="J287" s="110"/>
    </row>
  </sheetData>
  <mergeCells count="901">
    <mergeCell ref="R244:R247"/>
    <mergeCell ref="R248:R250"/>
    <mergeCell ref="R251:R254"/>
    <mergeCell ref="R255:R259"/>
    <mergeCell ref="R260:R263"/>
    <mergeCell ref="R264:R266"/>
    <mergeCell ref="R267:R269"/>
    <mergeCell ref="R270:R275"/>
    <mergeCell ref="R276:R279"/>
    <mergeCell ref="R211:R213"/>
    <mergeCell ref="R214:R217"/>
    <mergeCell ref="R218:R222"/>
    <mergeCell ref="R223:R226"/>
    <mergeCell ref="R227:R229"/>
    <mergeCell ref="R230:R233"/>
    <mergeCell ref="R234:R236"/>
    <mergeCell ref="R237:R240"/>
    <mergeCell ref="R241:R243"/>
    <mergeCell ref="R175:R178"/>
    <mergeCell ref="R179:R181"/>
    <mergeCell ref="R182:R187"/>
    <mergeCell ref="R188:R191"/>
    <mergeCell ref="R192:R195"/>
    <mergeCell ref="R196:R199"/>
    <mergeCell ref="R200:R204"/>
    <mergeCell ref="R205:R207"/>
    <mergeCell ref="R208:R210"/>
    <mergeCell ref="R138:R141"/>
    <mergeCell ref="R142:R145"/>
    <mergeCell ref="R146:R149"/>
    <mergeCell ref="R150:R155"/>
    <mergeCell ref="R156:R160"/>
    <mergeCell ref="R161:R163"/>
    <mergeCell ref="R164:R167"/>
    <mergeCell ref="R168:R171"/>
    <mergeCell ref="R172:R174"/>
    <mergeCell ref="R94:R97"/>
    <mergeCell ref="R98:R100"/>
    <mergeCell ref="R101:R105"/>
    <mergeCell ref="R106:R109"/>
    <mergeCell ref="R110:R116"/>
    <mergeCell ref="R117:R121"/>
    <mergeCell ref="R122:R128"/>
    <mergeCell ref="R129:R131"/>
    <mergeCell ref="R132:R137"/>
    <mergeCell ref="R57:R60"/>
    <mergeCell ref="R61:R65"/>
    <mergeCell ref="R66:R69"/>
    <mergeCell ref="R70:R74"/>
    <mergeCell ref="R75:R78"/>
    <mergeCell ref="R79:R81"/>
    <mergeCell ref="R82:R84"/>
    <mergeCell ref="R85:R88"/>
    <mergeCell ref="R89:R93"/>
    <mergeCell ref="R14:R18"/>
    <mergeCell ref="R19:R23"/>
    <mergeCell ref="R24:R27"/>
    <mergeCell ref="R28:R32"/>
    <mergeCell ref="R33:R36"/>
    <mergeCell ref="R37:R41"/>
    <mergeCell ref="R42:R44"/>
    <mergeCell ref="R45:R51"/>
    <mergeCell ref="R52:R56"/>
    <mergeCell ref="A280:P280"/>
    <mergeCell ref="M276:M279"/>
    <mergeCell ref="N276:N279"/>
    <mergeCell ref="O276:O279"/>
    <mergeCell ref="P276:P279"/>
    <mergeCell ref="Q276:Q279"/>
    <mergeCell ref="Q270:Q275"/>
    <mergeCell ref="A276:A279"/>
    <mergeCell ref="B276:B279"/>
    <mergeCell ref="C276:C279"/>
    <mergeCell ref="D276:D279"/>
    <mergeCell ref="J276:J279"/>
    <mergeCell ref="K276:K279"/>
    <mergeCell ref="L276:L279"/>
    <mergeCell ref="K270:K275"/>
    <mergeCell ref="L270:L275"/>
    <mergeCell ref="M270:M275"/>
    <mergeCell ref="N270:N275"/>
    <mergeCell ref="O270:O275"/>
    <mergeCell ref="P270:P275"/>
    <mergeCell ref="A270:A275"/>
    <mergeCell ref="B270:B275"/>
    <mergeCell ref="C270:C275"/>
    <mergeCell ref="D270:D275"/>
    <mergeCell ref="J270:J275"/>
    <mergeCell ref="M267:M269"/>
    <mergeCell ref="N267:N269"/>
    <mergeCell ref="O267:O269"/>
    <mergeCell ref="P267:P269"/>
    <mergeCell ref="Q267:Q269"/>
    <mergeCell ref="Q264:Q266"/>
    <mergeCell ref="M264:M266"/>
    <mergeCell ref="N264:N266"/>
    <mergeCell ref="O264:O266"/>
    <mergeCell ref="P264:P266"/>
    <mergeCell ref="A267:A269"/>
    <mergeCell ref="B267:B269"/>
    <mergeCell ref="C267:C269"/>
    <mergeCell ref="D267:D269"/>
    <mergeCell ref="J267:J269"/>
    <mergeCell ref="K267:K269"/>
    <mergeCell ref="L267:L269"/>
    <mergeCell ref="K264:K266"/>
    <mergeCell ref="L264:L266"/>
    <mergeCell ref="A264:A266"/>
    <mergeCell ref="B264:B266"/>
    <mergeCell ref="C264:C266"/>
    <mergeCell ref="D264:D266"/>
    <mergeCell ref="J264:J266"/>
    <mergeCell ref="E264:E266"/>
    <mergeCell ref="E267:E269"/>
    <mergeCell ref="M260:M263"/>
    <mergeCell ref="N260:N263"/>
    <mergeCell ref="O260:O263"/>
    <mergeCell ref="P260:P263"/>
    <mergeCell ref="Q260:Q263"/>
    <mergeCell ref="Q255:Q259"/>
    <mergeCell ref="A260:A263"/>
    <mergeCell ref="B260:B263"/>
    <mergeCell ref="C260:C263"/>
    <mergeCell ref="D260:D263"/>
    <mergeCell ref="J260:J263"/>
    <mergeCell ref="K260:K263"/>
    <mergeCell ref="L260:L263"/>
    <mergeCell ref="K255:K259"/>
    <mergeCell ref="L255:L259"/>
    <mergeCell ref="M255:M259"/>
    <mergeCell ref="N255:N259"/>
    <mergeCell ref="O255:O259"/>
    <mergeCell ref="P255:P259"/>
    <mergeCell ref="A255:A259"/>
    <mergeCell ref="B255:B259"/>
    <mergeCell ref="C255:C259"/>
    <mergeCell ref="D255:D259"/>
    <mergeCell ref="J255:J259"/>
    <mergeCell ref="Q251:Q254"/>
    <mergeCell ref="K251:K254"/>
    <mergeCell ref="L251:L254"/>
    <mergeCell ref="M251:M254"/>
    <mergeCell ref="N251:N254"/>
    <mergeCell ref="O251:O254"/>
    <mergeCell ref="P251:P254"/>
    <mergeCell ref="A251:A254"/>
    <mergeCell ref="B251:B254"/>
    <mergeCell ref="C251:C254"/>
    <mergeCell ref="D251:D254"/>
    <mergeCell ref="J251:J254"/>
    <mergeCell ref="M248:M250"/>
    <mergeCell ref="N248:N250"/>
    <mergeCell ref="O248:O250"/>
    <mergeCell ref="P248:P250"/>
    <mergeCell ref="Q248:Q250"/>
    <mergeCell ref="Q244:Q247"/>
    <mergeCell ref="A248:A250"/>
    <mergeCell ref="B248:B250"/>
    <mergeCell ref="C248:C250"/>
    <mergeCell ref="D248:D250"/>
    <mergeCell ref="J248:J250"/>
    <mergeCell ref="K248:K250"/>
    <mergeCell ref="L248:L250"/>
    <mergeCell ref="K244:K247"/>
    <mergeCell ref="L244:L247"/>
    <mergeCell ref="M244:M247"/>
    <mergeCell ref="N244:N247"/>
    <mergeCell ref="O244:O247"/>
    <mergeCell ref="P244:P247"/>
    <mergeCell ref="A244:A247"/>
    <mergeCell ref="B244:B247"/>
    <mergeCell ref="C244:C247"/>
    <mergeCell ref="D244:D247"/>
    <mergeCell ref="J244:J247"/>
    <mergeCell ref="M241:M243"/>
    <mergeCell ref="N241:N243"/>
    <mergeCell ref="O241:O243"/>
    <mergeCell ref="P241:P243"/>
    <mergeCell ref="Q241:Q243"/>
    <mergeCell ref="Q237:Q240"/>
    <mergeCell ref="M237:M240"/>
    <mergeCell ref="N237:N240"/>
    <mergeCell ref="O237:O240"/>
    <mergeCell ref="P237:P240"/>
    <mergeCell ref="A241:A243"/>
    <mergeCell ref="B241:B243"/>
    <mergeCell ref="C241:C243"/>
    <mergeCell ref="D241:D243"/>
    <mergeCell ref="J241:J243"/>
    <mergeCell ref="K241:K243"/>
    <mergeCell ref="L241:L243"/>
    <mergeCell ref="K237:K240"/>
    <mergeCell ref="L237:L240"/>
    <mergeCell ref="A237:A240"/>
    <mergeCell ref="B237:B240"/>
    <mergeCell ref="C237:C240"/>
    <mergeCell ref="D237:D240"/>
    <mergeCell ref="J237:J240"/>
    <mergeCell ref="E241:E243"/>
    <mergeCell ref="M234:M236"/>
    <mergeCell ref="N234:N236"/>
    <mergeCell ref="O234:O236"/>
    <mergeCell ref="P234:P236"/>
    <mergeCell ref="Q234:Q236"/>
    <mergeCell ref="Q230:Q233"/>
    <mergeCell ref="A234:A236"/>
    <mergeCell ref="B234:B236"/>
    <mergeCell ref="C234:C236"/>
    <mergeCell ref="D234:D236"/>
    <mergeCell ref="J234:J236"/>
    <mergeCell ref="K234:K236"/>
    <mergeCell ref="L234:L236"/>
    <mergeCell ref="K230:K233"/>
    <mergeCell ref="L230:L233"/>
    <mergeCell ref="M230:M233"/>
    <mergeCell ref="N230:N233"/>
    <mergeCell ref="O230:O233"/>
    <mergeCell ref="P230:P233"/>
    <mergeCell ref="A230:A233"/>
    <mergeCell ref="B230:B233"/>
    <mergeCell ref="C230:C233"/>
    <mergeCell ref="D230:D233"/>
    <mergeCell ref="J230:J233"/>
    <mergeCell ref="M227:M229"/>
    <mergeCell ref="N227:N229"/>
    <mergeCell ref="O227:O229"/>
    <mergeCell ref="P227:P229"/>
    <mergeCell ref="Q227:Q229"/>
    <mergeCell ref="Q223:Q226"/>
    <mergeCell ref="A227:A229"/>
    <mergeCell ref="B227:B229"/>
    <mergeCell ref="C227:C229"/>
    <mergeCell ref="D227:D229"/>
    <mergeCell ref="J227:J229"/>
    <mergeCell ref="K227:K229"/>
    <mergeCell ref="L227:L229"/>
    <mergeCell ref="K223:K226"/>
    <mergeCell ref="L223:L226"/>
    <mergeCell ref="M223:M226"/>
    <mergeCell ref="N223:N226"/>
    <mergeCell ref="O223:O226"/>
    <mergeCell ref="P223:P226"/>
    <mergeCell ref="A223:A226"/>
    <mergeCell ref="B223:B226"/>
    <mergeCell ref="C223:C226"/>
    <mergeCell ref="D223:D226"/>
    <mergeCell ref="J223:J226"/>
    <mergeCell ref="M218:M222"/>
    <mergeCell ref="N218:N222"/>
    <mergeCell ref="O218:O222"/>
    <mergeCell ref="P218:P222"/>
    <mergeCell ref="Q218:Q222"/>
    <mergeCell ref="Q214:Q217"/>
    <mergeCell ref="A218:A222"/>
    <mergeCell ref="B218:B222"/>
    <mergeCell ref="C218:C222"/>
    <mergeCell ref="D218:D222"/>
    <mergeCell ref="J218:J222"/>
    <mergeCell ref="K218:K222"/>
    <mergeCell ref="L218:L222"/>
    <mergeCell ref="K214:K217"/>
    <mergeCell ref="L214:L217"/>
    <mergeCell ref="M214:M217"/>
    <mergeCell ref="N214:N217"/>
    <mergeCell ref="O214:O217"/>
    <mergeCell ref="P214:P217"/>
    <mergeCell ref="A214:A217"/>
    <mergeCell ref="B214:B217"/>
    <mergeCell ref="C214:C217"/>
    <mergeCell ref="D214:D217"/>
    <mergeCell ref="J214:J217"/>
    <mergeCell ref="M211:M213"/>
    <mergeCell ref="N211:N213"/>
    <mergeCell ref="O211:O213"/>
    <mergeCell ref="P211:P213"/>
    <mergeCell ref="Q211:Q213"/>
    <mergeCell ref="Q208:Q210"/>
    <mergeCell ref="A211:A213"/>
    <mergeCell ref="B211:B213"/>
    <mergeCell ref="C211:C213"/>
    <mergeCell ref="D211:D213"/>
    <mergeCell ref="J211:J213"/>
    <mergeCell ref="K211:K213"/>
    <mergeCell ref="L211:L213"/>
    <mergeCell ref="K208:K210"/>
    <mergeCell ref="L208:L210"/>
    <mergeCell ref="M208:M210"/>
    <mergeCell ref="N208:N210"/>
    <mergeCell ref="O208:O210"/>
    <mergeCell ref="P208:P210"/>
    <mergeCell ref="A208:A210"/>
    <mergeCell ref="B208:B210"/>
    <mergeCell ref="C208:C210"/>
    <mergeCell ref="D208:D210"/>
    <mergeCell ref="E208:E210"/>
    <mergeCell ref="Q196:Q199"/>
    <mergeCell ref="A205:A207"/>
    <mergeCell ref="B205:B207"/>
    <mergeCell ref="C205:C207"/>
    <mergeCell ref="D205:D207"/>
    <mergeCell ref="J205:J207"/>
    <mergeCell ref="K205:K207"/>
    <mergeCell ref="L205:L207"/>
    <mergeCell ref="K200:K204"/>
    <mergeCell ref="L200:L204"/>
    <mergeCell ref="A200:A204"/>
    <mergeCell ref="B200:B204"/>
    <mergeCell ref="C200:C204"/>
    <mergeCell ref="D200:D204"/>
    <mergeCell ref="J200:J204"/>
    <mergeCell ref="E200:E204"/>
    <mergeCell ref="J208:J210"/>
    <mergeCell ref="M205:M207"/>
    <mergeCell ref="N205:N207"/>
    <mergeCell ref="O205:O207"/>
    <mergeCell ref="P205:P207"/>
    <mergeCell ref="Q205:Q207"/>
    <mergeCell ref="Q200:Q204"/>
    <mergeCell ref="M200:M204"/>
    <mergeCell ref="N200:N204"/>
    <mergeCell ref="O200:O204"/>
    <mergeCell ref="P200:P204"/>
    <mergeCell ref="Q192:Q195"/>
    <mergeCell ref="A196:A199"/>
    <mergeCell ref="B196:B199"/>
    <mergeCell ref="C196:C199"/>
    <mergeCell ref="D196:D199"/>
    <mergeCell ref="J196:J199"/>
    <mergeCell ref="K196:K199"/>
    <mergeCell ref="L196:L199"/>
    <mergeCell ref="K192:K195"/>
    <mergeCell ref="L192:L195"/>
    <mergeCell ref="M192:M195"/>
    <mergeCell ref="N192:N195"/>
    <mergeCell ref="O192:O195"/>
    <mergeCell ref="P192:P195"/>
    <mergeCell ref="A192:A195"/>
    <mergeCell ref="B192:B195"/>
    <mergeCell ref="C192:C195"/>
    <mergeCell ref="D192:D195"/>
    <mergeCell ref="J192:J195"/>
    <mergeCell ref="E196:E199"/>
    <mergeCell ref="M196:M199"/>
    <mergeCell ref="N196:N199"/>
    <mergeCell ref="O196:O199"/>
    <mergeCell ref="P196:P199"/>
    <mergeCell ref="M188:M191"/>
    <mergeCell ref="N188:N191"/>
    <mergeCell ref="O188:O191"/>
    <mergeCell ref="P188:P191"/>
    <mergeCell ref="Q188:Q191"/>
    <mergeCell ref="Q182:Q187"/>
    <mergeCell ref="A188:A191"/>
    <mergeCell ref="B188:B191"/>
    <mergeCell ref="C188:C191"/>
    <mergeCell ref="D188:D191"/>
    <mergeCell ref="J188:J191"/>
    <mergeCell ref="K188:K191"/>
    <mergeCell ref="L188:L191"/>
    <mergeCell ref="K182:K187"/>
    <mergeCell ref="L182:L187"/>
    <mergeCell ref="M182:M187"/>
    <mergeCell ref="N182:N187"/>
    <mergeCell ref="O182:O187"/>
    <mergeCell ref="P182:P187"/>
    <mergeCell ref="A182:A187"/>
    <mergeCell ref="B182:B187"/>
    <mergeCell ref="C182:C187"/>
    <mergeCell ref="D182:D187"/>
    <mergeCell ref="J182:J187"/>
    <mergeCell ref="M179:M181"/>
    <mergeCell ref="N179:N181"/>
    <mergeCell ref="O179:O181"/>
    <mergeCell ref="P179:P181"/>
    <mergeCell ref="Q179:Q181"/>
    <mergeCell ref="Q175:Q178"/>
    <mergeCell ref="A179:A181"/>
    <mergeCell ref="B179:B181"/>
    <mergeCell ref="C179:C181"/>
    <mergeCell ref="D179:D181"/>
    <mergeCell ref="J179:J181"/>
    <mergeCell ref="K179:K181"/>
    <mergeCell ref="L179:L181"/>
    <mergeCell ref="K175:K178"/>
    <mergeCell ref="L175:L178"/>
    <mergeCell ref="M175:M178"/>
    <mergeCell ref="N175:N178"/>
    <mergeCell ref="O175:O178"/>
    <mergeCell ref="P175:P178"/>
    <mergeCell ref="A175:A178"/>
    <mergeCell ref="B175:B178"/>
    <mergeCell ref="C175:C178"/>
    <mergeCell ref="D175:D178"/>
    <mergeCell ref="J175:J178"/>
    <mergeCell ref="M172:M174"/>
    <mergeCell ref="N172:N174"/>
    <mergeCell ref="O172:O174"/>
    <mergeCell ref="P172:P174"/>
    <mergeCell ref="Q172:Q174"/>
    <mergeCell ref="Q168:Q171"/>
    <mergeCell ref="A172:A174"/>
    <mergeCell ref="B172:B174"/>
    <mergeCell ref="C172:C174"/>
    <mergeCell ref="D172:D174"/>
    <mergeCell ref="J172:J174"/>
    <mergeCell ref="K172:K174"/>
    <mergeCell ref="L172:L174"/>
    <mergeCell ref="K168:K171"/>
    <mergeCell ref="L168:L171"/>
    <mergeCell ref="M168:M171"/>
    <mergeCell ref="N168:N171"/>
    <mergeCell ref="O168:O171"/>
    <mergeCell ref="P168:P171"/>
    <mergeCell ref="A168:A171"/>
    <mergeCell ref="B168:B171"/>
    <mergeCell ref="C168:C171"/>
    <mergeCell ref="D168:D171"/>
    <mergeCell ref="J168:J171"/>
    <mergeCell ref="M164:M167"/>
    <mergeCell ref="N164:N167"/>
    <mergeCell ref="O164:O167"/>
    <mergeCell ref="P164:P167"/>
    <mergeCell ref="Q164:Q167"/>
    <mergeCell ref="Q161:Q163"/>
    <mergeCell ref="A164:A167"/>
    <mergeCell ref="B164:B167"/>
    <mergeCell ref="C164:C167"/>
    <mergeCell ref="D164:D167"/>
    <mergeCell ref="J164:J167"/>
    <mergeCell ref="K164:K167"/>
    <mergeCell ref="L164:L167"/>
    <mergeCell ref="K161:K163"/>
    <mergeCell ref="L161:L163"/>
    <mergeCell ref="M161:M163"/>
    <mergeCell ref="N161:N163"/>
    <mergeCell ref="O161:O163"/>
    <mergeCell ref="P161:P163"/>
    <mergeCell ref="A161:A163"/>
    <mergeCell ref="B161:B163"/>
    <mergeCell ref="C161:C163"/>
    <mergeCell ref="D161:D163"/>
    <mergeCell ref="E161:E163"/>
    <mergeCell ref="A156:A160"/>
    <mergeCell ref="B156:B160"/>
    <mergeCell ref="C156:C160"/>
    <mergeCell ref="D156:D160"/>
    <mergeCell ref="J156:J160"/>
    <mergeCell ref="K156:K160"/>
    <mergeCell ref="L156:L160"/>
    <mergeCell ref="K150:K155"/>
    <mergeCell ref="L150:L155"/>
    <mergeCell ref="A150:A155"/>
    <mergeCell ref="B150:B155"/>
    <mergeCell ref="C150:C155"/>
    <mergeCell ref="D150:D155"/>
    <mergeCell ref="J150:J155"/>
    <mergeCell ref="E150:E155"/>
    <mergeCell ref="P146:P149"/>
    <mergeCell ref="J161:J163"/>
    <mergeCell ref="M156:M160"/>
    <mergeCell ref="N156:N160"/>
    <mergeCell ref="O156:O160"/>
    <mergeCell ref="P156:P160"/>
    <mergeCell ref="Q156:Q160"/>
    <mergeCell ref="Q150:Q155"/>
    <mergeCell ref="M150:M155"/>
    <mergeCell ref="N150:N155"/>
    <mergeCell ref="O150:O155"/>
    <mergeCell ref="P150:P155"/>
    <mergeCell ref="Q146:Q149"/>
    <mergeCell ref="Q142:Q145"/>
    <mergeCell ref="A146:A149"/>
    <mergeCell ref="B146:B149"/>
    <mergeCell ref="C146:C149"/>
    <mergeCell ref="D146:D149"/>
    <mergeCell ref="J146:J149"/>
    <mergeCell ref="K146:K149"/>
    <mergeCell ref="L146:L149"/>
    <mergeCell ref="K142:K145"/>
    <mergeCell ref="L142:L145"/>
    <mergeCell ref="M142:M145"/>
    <mergeCell ref="N142:N145"/>
    <mergeCell ref="O142:O145"/>
    <mergeCell ref="P142:P145"/>
    <mergeCell ref="A142:A145"/>
    <mergeCell ref="B142:B145"/>
    <mergeCell ref="C142:C145"/>
    <mergeCell ref="D142:D145"/>
    <mergeCell ref="J142:J145"/>
    <mergeCell ref="E146:E149"/>
    <mergeCell ref="E142:E145"/>
    <mergeCell ref="M146:M149"/>
    <mergeCell ref="N146:N149"/>
    <mergeCell ref="O146:O149"/>
    <mergeCell ref="M138:M141"/>
    <mergeCell ref="N138:N141"/>
    <mergeCell ref="O138:O141"/>
    <mergeCell ref="P138:P141"/>
    <mergeCell ref="Q138:Q141"/>
    <mergeCell ref="Q132:Q137"/>
    <mergeCell ref="A138:A141"/>
    <mergeCell ref="B138:B141"/>
    <mergeCell ref="C138:C141"/>
    <mergeCell ref="D138:D141"/>
    <mergeCell ref="J138:J141"/>
    <mergeCell ref="K138:K141"/>
    <mergeCell ref="L138:L141"/>
    <mergeCell ref="K132:K137"/>
    <mergeCell ref="L132:L137"/>
    <mergeCell ref="M132:M137"/>
    <mergeCell ref="N132:N137"/>
    <mergeCell ref="O132:O137"/>
    <mergeCell ref="P132:P137"/>
    <mergeCell ref="A132:A137"/>
    <mergeCell ref="B132:B137"/>
    <mergeCell ref="C132:C137"/>
    <mergeCell ref="D132:D137"/>
    <mergeCell ref="J132:J137"/>
    <mergeCell ref="M129:M131"/>
    <mergeCell ref="N129:N131"/>
    <mergeCell ref="O129:O131"/>
    <mergeCell ref="P129:P131"/>
    <mergeCell ref="Q129:Q131"/>
    <mergeCell ref="Q122:Q128"/>
    <mergeCell ref="A129:A131"/>
    <mergeCell ref="B129:B131"/>
    <mergeCell ref="C129:C131"/>
    <mergeCell ref="D129:D131"/>
    <mergeCell ref="J129:J131"/>
    <mergeCell ref="K129:K131"/>
    <mergeCell ref="L129:L131"/>
    <mergeCell ref="K122:K128"/>
    <mergeCell ref="L122:L128"/>
    <mergeCell ref="M122:M128"/>
    <mergeCell ref="N122:N128"/>
    <mergeCell ref="O122:O128"/>
    <mergeCell ref="P122:P128"/>
    <mergeCell ref="A122:A128"/>
    <mergeCell ref="B122:B128"/>
    <mergeCell ref="C122:C128"/>
    <mergeCell ref="D122:D128"/>
    <mergeCell ref="J122:J128"/>
    <mergeCell ref="A117:A121"/>
    <mergeCell ref="B117:B121"/>
    <mergeCell ref="C117:C121"/>
    <mergeCell ref="D117:D121"/>
    <mergeCell ref="J117:J121"/>
    <mergeCell ref="K117:K121"/>
    <mergeCell ref="L117:L121"/>
    <mergeCell ref="K110:K116"/>
    <mergeCell ref="L110:L116"/>
    <mergeCell ref="A110:A116"/>
    <mergeCell ref="B110:B116"/>
    <mergeCell ref="C110:C116"/>
    <mergeCell ref="D110:D116"/>
    <mergeCell ref="J110:J116"/>
    <mergeCell ref="E110:E116"/>
    <mergeCell ref="E117:E121"/>
    <mergeCell ref="M106:M109"/>
    <mergeCell ref="N106:N109"/>
    <mergeCell ref="O106:O109"/>
    <mergeCell ref="P106:P109"/>
    <mergeCell ref="Q106:Q109"/>
    <mergeCell ref="Q101:Q105"/>
    <mergeCell ref="M101:M105"/>
    <mergeCell ref="N101:N105"/>
    <mergeCell ref="O101:O105"/>
    <mergeCell ref="P101:P105"/>
    <mergeCell ref="M117:M121"/>
    <mergeCell ref="N117:N121"/>
    <mergeCell ref="O117:O121"/>
    <mergeCell ref="P117:P121"/>
    <mergeCell ref="Q117:Q121"/>
    <mergeCell ref="Q110:Q116"/>
    <mergeCell ref="M110:M116"/>
    <mergeCell ref="N110:N116"/>
    <mergeCell ref="O110:O116"/>
    <mergeCell ref="P110:P116"/>
    <mergeCell ref="A106:A109"/>
    <mergeCell ref="B106:B109"/>
    <mergeCell ref="C106:C109"/>
    <mergeCell ref="D106:D109"/>
    <mergeCell ref="J106:J109"/>
    <mergeCell ref="K106:K109"/>
    <mergeCell ref="L106:L109"/>
    <mergeCell ref="K101:K105"/>
    <mergeCell ref="L101:L105"/>
    <mergeCell ref="A101:A105"/>
    <mergeCell ref="B101:B105"/>
    <mergeCell ref="C101:C105"/>
    <mergeCell ref="D101:D105"/>
    <mergeCell ref="J101:J105"/>
    <mergeCell ref="A98:A100"/>
    <mergeCell ref="B98:B100"/>
    <mergeCell ref="C98:C100"/>
    <mergeCell ref="D98:D100"/>
    <mergeCell ref="J98:J100"/>
    <mergeCell ref="K98:K100"/>
    <mergeCell ref="L98:L100"/>
    <mergeCell ref="K94:K97"/>
    <mergeCell ref="L94:L97"/>
    <mergeCell ref="A94:A97"/>
    <mergeCell ref="B94:B97"/>
    <mergeCell ref="C94:C97"/>
    <mergeCell ref="D94:D97"/>
    <mergeCell ref="J94:J97"/>
    <mergeCell ref="M98:M100"/>
    <mergeCell ref="N98:N100"/>
    <mergeCell ref="O98:O100"/>
    <mergeCell ref="P98:P100"/>
    <mergeCell ref="Q98:Q100"/>
    <mergeCell ref="Q94:Q97"/>
    <mergeCell ref="M94:M97"/>
    <mergeCell ref="N94:N97"/>
    <mergeCell ref="O94:O97"/>
    <mergeCell ref="P94:P97"/>
    <mergeCell ref="Q85:Q88"/>
    <mergeCell ref="A89:A93"/>
    <mergeCell ref="B89:B93"/>
    <mergeCell ref="C89:C93"/>
    <mergeCell ref="D89:D93"/>
    <mergeCell ref="J89:J93"/>
    <mergeCell ref="K89:K93"/>
    <mergeCell ref="L89:L93"/>
    <mergeCell ref="K85:K88"/>
    <mergeCell ref="L85:L88"/>
    <mergeCell ref="M85:M88"/>
    <mergeCell ref="N85:N88"/>
    <mergeCell ref="O85:O88"/>
    <mergeCell ref="P85:P88"/>
    <mergeCell ref="A85:A88"/>
    <mergeCell ref="B85:B88"/>
    <mergeCell ref="C85:C88"/>
    <mergeCell ref="D85:D88"/>
    <mergeCell ref="J85:J88"/>
    <mergeCell ref="M89:M93"/>
    <mergeCell ref="N89:N93"/>
    <mergeCell ref="O89:O93"/>
    <mergeCell ref="P89:P93"/>
    <mergeCell ref="Q89:Q93"/>
    <mergeCell ref="M82:M84"/>
    <mergeCell ref="N82:N84"/>
    <mergeCell ref="O82:O84"/>
    <mergeCell ref="P82:P84"/>
    <mergeCell ref="Q82:Q84"/>
    <mergeCell ref="Q79:Q81"/>
    <mergeCell ref="A82:A84"/>
    <mergeCell ref="B82:B84"/>
    <mergeCell ref="C82:C84"/>
    <mergeCell ref="D82:D84"/>
    <mergeCell ref="J82:J84"/>
    <mergeCell ref="K82:K84"/>
    <mergeCell ref="L82:L84"/>
    <mergeCell ref="K79:K81"/>
    <mergeCell ref="L79:L81"/>
    <mergeCell ref="M79:M81"/>
    <mergeCell ref="N79:N81"/>
    <mergeCell ref="O79:O81"/>
    <mergeCell ref="P79:P81"/>
    <mergeCell ref="A79:A81"/>
    <mergeCell ref="B79:B81"/>
    <mergeCell ref="C79:C81"/>
    <mergeCell ref="D79:D81"/>
    <mergeCell ref="J79:J81"/>
    <mergeCell ref="M75:M78"/>
    <mergeCell ref="N75:N78"/>
    <mergeCell ref="O75:O78"/>
    <mergeCell ref="P75:P78"/>
    <mergeCell ref="Q75:Q78"/>
    <mergeCell ref="Q70:Q74"/>
    <mergeCell ref="M70:M74"/>
    <mergeCell ref="N70:N74"/>
    <mergeCell ref="O70:O74"/>
    <mergeCell ref="P70:P74"/>
    <mergeCell ref="A75:A78"/>
    <mergeCell ref="B75:B78"/>
    <mergeCell ref="C75:C78"/>
    <mergeCell ref="D75:D78"/>
    <mergeCell ref="J75:J78"/>
    <mergeCell ref="K75:K78"/>
    <mergeCell ref="L75:L78"/>
    <mergeCell ref="K70:K74"/>
    <mergeCell ref="L70:L74"/>
    <mergeCell ref="A70:A74"/>
    <mergeCell ref="B70:B74"/>
    <mergeCell ref="C70:C74"/>
    <mergeCell ref="D70:D74"/>
    <mergeCell ref="J70:J74"/>
    <mergeCell ref="E70:E74"/>
    <mergeCell ref="E75:E78"/>
    <mergeCell ref="M66:M69"/>
    <mergeCell ref="N66:N69"/>
    <mergeCell ref="O66:O69"/>
    <mergeCell ref="P66:P69"/>
    <mergeCell ref="Q66:Q69"/>
    <mergeCell ref="Q61:Q65"/>
    <mergeCell ref="A66:A69"/>
    <mergeCell ref="B66:B69"/>
    <mergeCell ref="C66:C69"/>
    <mergeCell ref="D66:D69"/>
    <mergeCell ref="J66:J69"/>
    <mergeCell ref="K66:K69"/>
    <mergeCell ref="L66:L69"/>
    <mergeCell ref="K61:K65"/>
    <mergeCell ref="L61:L65"/>
    <mergeCell ref="M61:M65"/>
    <mergeCell ref="N61:N65"/>
    <mergeCell ref="O61:O65"/>
    <mergeCell ref="P61:P65"/>
    <mergeCell ref="A61:A65"/>
    <mergeCell ref="B61:B65"/>
    <mergeCell ref="C61:C65"/>
    <mergeCell ref="D61:D65"/>
    <mergeCell ref="E66:E69"/>
    <mergeCell ref="A57:A60"/>
    <mergeCell ref="B57:B60"/>
    <mergeCell ref="C57:C60"/>
    <mergeCell ref="D57:D60"/>
    <mergeCell ref="J57:J60"/>
    <mergeCell ref="K57:K60"/>
    <mergeCell ref="L57:L60"/>
    <mergeCell ref="K52:K56"/>
    <mergeCell ref="L52:L56"/>
    <mergeCell ref="A52:A56"/>
    <mergeCell ref="B52:B56"/>
    <mergeCell ref="C52:C56"/>
    <mergeCell ref="D52:D56"/>
    <mergeCell ref="Q45:Q51"/>
    <mergeCell ref="E52:E56"/>
    <mergeCell ref="J61:J65"/>
    <mergeCell ref="M57:M60"/>
    <mergeCell ref="N57:N60"/>
    <mergeCell ref="O57:O60"/>
    <mergeCell ref="P57:P60"/>
    <mergeCell ref="Q57:Q60"/>
    <mergeCell ref="Q52:Q56"/>
    <mergeCell ref="M52:M56"/>
    <mergeCell ref="N52:N56"/>
    <mergeCell ref="O52:O56"/>
    <mergeCell ref="P52:P56"/>
    <mergeCell ref="E57:E60"/>
    <mergeCell ref="E61:E65"/>
    <mergeCell ref="P45:P51"/>
    <mergeCell ref="J52:J56"/>
    <mergeCell ref="A45:A51"/>
    <mergeCell ref="B45:B51"/>
    <mergeCell ref="C45:C51"/>
    <mergeCell ref="D45:D51"/>
    <mergeCell ref="J45:J51"/>
    <mergeCell ref="K45:K51"/>
    <mergeCell ref="L45:L51"/>
    <mergeCell ref="A42:A44"/>
    <mergeCell ref="B42:B44"/>
    <mergeCell ref="C42:C44"/>
    <mergeCell ref="D42:D44"/>
    <mergeCell ref="J42:J44"/>
    <mergeCell ref="P37:P41"/>
    <mergeCell ref="Q37:Q41"/>
    <mergeCell ref="E42:E44"/>
    <mergeCell ref="Q33:Q36"/>
    <mergeCell ref="A37:A41"/>
    <mergeCell ref="B37:B41"/>
    <mergeCell ref="C37:C41"/>
    <mergeCell ref="D37:D41"/>
    <mergeCell ref="J37:J41"/>
    <mergeCell ref="K37:K41"/>
    <mergeCell ref="L37:L41"/>
    <mergeCell ref="K33:K36"/>
    <mergeCell ref="L33:L36"/>
    <mergeCell ref="M33:M36"/>
    <mergeCell ref="N33:N36"/>
    <mergeCell ref="O33:O36"/>
    <mergeCell ref="P33:P36"/>
    <mergeCell ref="A33:A36"/>
    <mergeCell ref="B33:B36"/>
    <mergeCell ref="C33:C36"/>
    <mergeCell ref="Q42:Q44"/>
    <mergeCell ref="M42:M44"/>
    <mergeCell ref="P42:P44"/>
    <mergeCell ref="D33:D36"/>
    <mergeCell ref="P28:P32"/>
    <mergeCell ref="Q28:Q32"/>
    <mergeCell ref="Q24:Q27"/>
    <mergeCell ref="M24:M27"/>
    <mergeCell ref="N24:N27"/>
    <mergeCell ref="O24:O27"/>
    <mergeCell ref="P24:P27"/>
    <mergeCell ref="A28:A32"/>
    <mergeCell ref="B28:B32"/>
    <mergeCell ref="C28:C32"/>
    <mergeCell ref="D28:D32"/>
    <mergeCell ref="J28:J32"/>
    <mergeCell ref="K28:K32"/>
    <mergeCell ref="L28:L32"/>
    <mergeCell ref="K24:K27"/>
    <mergeCell ref="L24:L27"/>
    <mergeCell ref="A24:A27"/>
    <mergeCell ref="B24:B27"/>
    <mergeCell ref="C24:C27"/>
    <mergeCell ref="D24:D27"/>
    <mergeCell ref="J24:J27"/>
    <mergeCell ref="E24:E27"/>
    <mergeCell ref="E28:E32"/>
    <mergeCell ref="P19:P23"/>
    <mergeCell ref="Q19:Q23"/>
    <mergeCell ref="Q14:Q18"/>
    <mergeCell ref="A19:A23"/>
    <mergeCell ref="B19:B23"/>
    <mergeCell ref="C19:C23"/>
    <mergeCell ref="D19:D23"/>
    <mergeCell ref="J19:J23"/>
    <mergeCell ref="K19:K23"/>
    <mergeCell ref="L19:L23"/>
    <mergeCell ref="K14:K18"/>
    <mergeCell ref="L14:L18"/>
    <mergeCell ref="M14:M18"/>
    <mergeCell ref="N14:N18"/>
    <mergeCell ref="O14:O18"/>
    <mergeCell ref="P14:P18"/>
    <mergeCell ref="A14:A18"/>
    <mergeCell ref="B14:B18"/>
    <mergeCell ref="C14:C18"/>
    <mergeCell ref="D14:D18"/>
    <mergeCell ref="J14:J18"/>
    <mergeCell ref="E14:E18"/>
    <mergeCell ref="E19:E23"/>
    <mergeCell ref="A1:Q1"/>
    <mergeCell ref="A2:Q2"/>
    <mergeCell ref="D3:F3"/>
    <mergeCell ref="I3:K3"/>
    <mergeCell ref="A5:H5"/>
    <mergeCell ref="I5:K5"/>
    <mergeCell ref="A10:Q10"/>
    <mergeCell ref="A12:A13"/>
    <mergeCell ref="B12:B13"/>
    <mergeCell ref="C12:C13"/>
    <mergeCell ref="D12:D13"/>
    <mergeCell ref="C6:H6"/>
    <mergeCell ref="I6:I7"/>
    <mergeCell ref="C7:H7"/>
    <mergeCell ref="F13:I13"/>
    <mergeCell ref="J13:O13"/>
    <mergeCell ref="E12:E13"/>
    <mergeCell ref="P12:R12"/>
    <mergeCell ref="E33:E36"/>
    <mergeCell ref="E37:E41"/>
    <mergeCell ref="M28:M32"/>
    <mergeCell ref="N28:N32"/>
    <mergeCell ref="O28:O32"/>
    <mergeCell ref="E45:E51"/>
    <mergeCell ref="M19:M23"/>
    <mergeCell ref="N19:N23"/>
    <mergeCell ref="O19:O23"/>
    <mergeCell ref="M37:M41"/>
    <mergeCell ref="N37:N41"/>
    <mergeCell ref="O37:O41"/>
    <mergeCell ref="O42:O44"/>
    <mergeCell ref="N42:N44"/>
    <mergeCell ref="L42:L44"/>
    <mergeCell ref="M45:M51"/>
    <mergeCell ref="N45:N51"/>
    <mergeCell ref="O45:O51"/>
    <mergeCell ref="K42:K44"/>
    <mergeCell ref="J33:J36"/>
    <mergeCell ref="E79:E81"/>
    <mergeCell ref="E82:E84"/>
    <mergeCell ref="E101:E105"/>
    <mergeCell ref="E106:E109"/>
    <mergeCell ref="E85:E88"/>
    <mergeCell ref="E98:E100"/>
    <mergeCell ref="E129:E131"/>
    <mergeCell ref="E132:E137"/>
    <mergeCell ref="E138:E141"/>
    <mergeCell ref="E122:E128"/>
    <mergeCell ref="E89:E93"/>
    <mergeCell ref="E94:E97"/>
    <mergeCell ref="E164:E167"/>
    <mergeCell ref="E168:E171"/>
    <mergeCell ref="E172:E174"/>
    <mergeCell ref="E175:E178"/>
    <mergeCell ref="E156:E160"/>
    <mergeCell ref="E179:E181"/>
    <mergeCell ref="E182:E187"/>
    <mergeCell ref="E188:E191"/>
    <mergeCell ref="E192:E195"/>
    <mergeCell ref="E211:E213"/>
    <mergeCell ref="E214:E217"/>
    <mergeCell ref="E218:E222"/>
    <mergeCell ref="E223:E226"/>
    <mergeCell ref="E205:E207"/>
    <mergeCell ref="E276:E279"/>
    <mergeCell ref="E227:E229"/>
    <mergeCell ref="E230:E233"/>
    <mergeCell ref="E234:E236"/>
    <mergeCell ref="E237:E240"/>
    <mergeCell ref="E244:E247"/>
    <mergeCell ref="E248:E250"/>
    <mergeCell ref="E251:E254"/>
    <mergeCell ref="E255:E259"/>
    <mergeCell ref="E260:E263"/>
    <mergeCell ref="E270:E275"/>
  </mergeCells>
  <conditionalFormatting sqref="I14:I279">
    <cfRule type="cellIs" dxfId="52" priority="39" operator="lessThan">
      <formula>"K$25"</formula>
    </cfRule>
    <cfRule type="cellIs" dxfId="51" priority="40" operator="greaterThan">
      <formula>"J&amp;25"</formula>
    </cfRule>
    <cfRule type="cellIs" dxfId="50" priority="41" operator="greaterThan">
      <formula>"J$25"</formula>
    </cfRule>
    <cfRule type="containsText" priority="42" operator="containsText" text="Excessivamente elevado">
      <formula>NOT(ISERROR(SEARCH("Excessivamente elevado",I14)))</formula>
    </cfRule>
    <cfRule type="containsText" dxfId="49" priority="43" operator="containsText" text="Válido">
      <formula>NOT(ISERROR(SEARCH("Válido",I14)))</formula>
    </cfRule>
    <cfRule type="containsText" dxfId="48" priority="44" operator="containsText" text="Inexequível">
      <formula>NOT(ISERROR(SEARCH("Inexequível",I14)))</formula>
    </cfRule>
  </conditionalFormatting>
  <conditionalFormatting sqref="P19:P22 P98:P100 P142:P144 P179:P180 P214:P216 P248:P249 O281:Q1048576 P61:P64 I12 O9:R9 I14:I279">
    <cfRule type="containsText" dxfId="47" priority="38" operator="containsText" text="Excessivamente elevado">
      <formula>NOT(ISERROR(SEARCH("Excessivamente elevado",I9)))</formula>
    </cfRule>
  </conditionalFormatting>
  <conditionalFormatting sqref="I14:I18 I57:I279">
    <cfRule type="containsText" dxfId="46" priority="4069" operator="containsText" text="Válido">
      <formula>NOT(ISERROR(SEARCH("Válido",I14)))</formula>
    </cfRule>
    <cfRule type="containsText" dxfId="45" priority="4070" operator="containsText" text="Inexequível">
      <formula>NOT(ISERROR(SEARCH("Inexequível",I14)))</formula>
    </cfRule>
    <cfRule type="aboveAverage" dxfId="44" priority="4071" aboveAverage="0"/>
  </conditionalFormatting>
  <conditionalFormatting sqref="I14:I279">
    <cfRule type="aboveAverage" dxfId="43" priority="4078" aboveAverage="0"/>
  </conditionalFormatting>
  <conditionalFormatting sqref="I22">
    <cfRule type="containsText" dxfId="42" priority="4" operator="containsText" text="Válido">
      <formula>NOT(ISERROR(SEARCH("Válido",I22)))</formula>
    </cfRule>
    <cfRule type="containsText" dxfId="41" priority="5" operator="containsText" text="Inexequível">
      <formula>NOT(ISERROR(SEARCH("Inexequível",I22)))</formula>
    </cfRule>
    <cfRule type="aboveAverage" dxfId="40" priority="6" aboveAverage="0"/>
  </conditionalFormatting>
  <conditionalFormatting sqref="I54">
    <cfRule type="containsText" dxfId="39" priority="1" operator="containsText" text="Válido">
      <formula>NOT(ISERROR(SEARCH("Válido",I54)))</formula>
    </cfRule>
    <cfRule type="containsText" dxfId="38" priority="2" operator="containsText" text="Inexequível">
      <formula>NOT(ISERROR(SEARCH("Inexequível",I54)))</formula>
    </cfRule>
    <cfRule type="aboveAverage" dxfId="37" priority="3" aboveAverage="0"/>
  </conditionalFormatting>
  <pageMargins left="0.19685039370078741" right="0.19685039370078741" top="0.78740157480314965" bottom="0.78740157480314965" header="0.31496062992125984" footer="0.31496062992125984"/>
  <pageSetup paperSize="9" scale="9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E257"/>
  <sheetViews>
    <sheetView zoomScaleNormal="100" workbookViewId="0">
      <selection activeCell="J16" sqref="J16"/>
    </sheetView>
  </sheetViews>
  <sheetFormatPr defaultColWidth="9.140625" defaultRowHeight="15"/>
  <cols>
    <col min="1" max="1" width="6.5703125" style="1" customWidth="1"/>
    <col min="2" max="2" width="56.140625" style="1" customWidth="1"/>
    <col min="3" max="3" width="7.42578125" customWidth="1"/>
    <col min="4" max="4" width="16.140625" customWidth="1"/>
    <col min="5" max="5" width="13" customWidth="1"/>
    <col min="6" max="6" width="13.85546875" style="1" customWidth="1"/>
    <col min="7" max="7" width="14.85546875" style="2" customWidth="1"/>
    <col min="8" max="8" width="19" style="3" customWidth="1"/>
    <col min="9" max="9" width="12.28515625" style="2" customWidth="1"/>
    <col min="10" max="10" width="24" style="2" customWidth="1"/>
    <col min="11" max="12" width="13.140625" style="2" customWidth="1"/>
    <col min="13" max="13" width="12" style="2" customWidth="1"/>
    <col min="14" max="14" width="10.7109375" customWidth="1"/>
    <col min="15" max="15" width="11.28515625" customWidth="1"/>
    <col min="16" max="16" width="11.42578125" customWidth="1"/>
    <col min="17" max="18" width="14" customWidth="1"/>
    <col min="19" max="19" width="16.28515625" customWidth="1"/>
    <col min="20" max="20" width="15.85546875" bestFit="1" customWidth="1"/>
  </cols>
  <sheetData>
    <row r="1" spans="1:31" ht="19.5">
      <c r="A1" s="268"/>
      <c r="B1" s="269"/>
      <c r="C1" s="269"/>
      <c r="D1" s="269"/>
      <c r="E1" s="269"/>
      <c r="F1" s="269"/>
      <c r="G1" s="269"/>
      <c r="H1" s="269"/>
      <c r="I1" s="269"/>
      <c r="J1" s="269"/>
      <c r="K1" s="269"/>
      <c r="L1" s="269"/>
      <c r="M1" s="269"/>
      <c r="N1" s="269"/>
      <c r="O1" s="269"/>
      <c r="P1" s="269"/>
      <c r="Q1" s="269"/>
      <c r="R1" s="269"/>
      <c r="S1" s="269"/>
    </row>
    <row r="2" spans="1:31" ht="19.5">
      <c r="A2" s="273" t="s">
        <v>0</v>
      </c>
      <c r="B2" s="274"/>
      <c r="C2" s="274"/>
      <c r="D2" s="274"/>
      <c r="E2" s="274"/>
      <c r="F2" s="274"/>
      <c r="G2" s="274"/>
      <c r="H2" s="274"/>
      <c r="I2" s="274"/>
      <c r="J2" s="274"/>
      <c r="K2" s="274"/>
      <c r="L2" s="274"/>
      <c r="M2" s="274"/>
      <c r="N2" s="274"/>
      <c r="O2" s="274"/>
      <c r="P2" s="274"/>
      <c r="Q2" s="274"/>
      <c r="R2" s="274"/>
      <c r="S2" s="274"/>
    </row>
    <row r="3" spans="1:31" ht="24.75" customHeight="1">
      <c r="A3" s="47" t="s">
        <v>1</v>
      </c>
      <c r="B3" s="48"/>
      <c r="C3" s="49"/>
      <c r="D3" s="49"/>
      <c r="E3" s="49"/>
      <c r="F3" s="362"/>
      <c r="G3" s="362"/>
      <c r="H3" s="48"/>
      <c r="I3" s="49"/>
      <c r="J3" s="362"/>
      <c r="K3" s="362"/>
      <c r="L3" s="362"/>
      <c r="M3" s="48"/>
      <c r="N3" s="48"/>
      <c r="O3" s="48"/>
      <c r="P3" s="48"/>
      <c r="Q3" s="49"/>
      <c r="R3" s="49"/>
      <c r="S3" s="133"/>
    </row>
    <row r="4" spans="1:31">
      <c r="A4" s="11"/>
      <c r="B4" s="35"/>
    </row>
    <row r="5" spans="1:31" ht="18" customHeight="1">
      <c r="A5" s="387" t="s">
        <v>3</v>
      </c>
      <c r="B5" s="362"/>
      <c r="C5" s="362"/>
      <c r="D5" s="362"/>
      <c r="E5" s="362"/>
      <c r="F5" s="362"/>
      <c r="G5" s="362"/>
      <c r="H5" s="362"/>
      <c r="I5" s="362"/>
      <c r="J5" s="362" t="s">
        <v>4</v>
      </c>
      <c r="K5" s="362"/>
      <c r="L5" s="362"/>
      <c r="N5" s="36"/>
    </row>
    <row r="6" spans="1:31" ht="18" customHeight="1">
      <c r="A6" s="31">
        <v>0.3</v>
      </c>
      <c r="B6" s="50"/>
      <c r="C6" s="392" t="s">
        <v>5</v>
      </c>
      <c r="D6" s="392"/>
      <c r="E6" s="392"/>
      <c r="F6" s="392"/>
      <c r="G6" s="392"/>
      <c r="H6" s="392"/>
      <c r="I6" s="392"/>
      <c r="J6" s="276">
        <v>0.3</v>
      </c>
      <c r="K6" s="51" t="s">
        <v>6</v>
      </c>
      <c r="L6" s="51" t="s">
        <v>7</v>
      </c>
      <c r="N6" s="36"/>
    </row>
    <row r="7" spans="1:31" ht="18" customHeight="1">
      <c r="A7" s="37">
        <v>0.7</v>
      </c>
      <c r="B7" s="52"/>
      <c r="C7" s="393" t="s">
        <v>8</v>
      </c>
      <c r="D7" s="394"/>
      <c r="E7" s="393"/>
      <c r="F7" s="394"/>
      <c r="G7" s="394"/>
      <c r="H7" s="394"/>
      <c r="I7" s="394"/>
      <c r="J7" s="277"/>
      <c r="K7" s="51" t="s">
        <v>9</v>
      </c>
      <c r="L7" s="51" t="s">
        <v>10</v>
      </c>
      <c r="M7"/>
      <c r="N7" s="36"/>
      <c r="T7" s="8"/>
      <c r="U7" s="8"/>
      <c r="V7" s="8"/>
      <c r="W7" s="8"/>
      <c r="X7" s="8"/>
      <c r="Y7" s="8"/>
      <c r="Z7" s="8"/>
      <c r="AA7" s="8"/>
      <c r="AB7" s="8"/>
      <c r="AC7" s="8"/>
      <c r="AD7" s="8"/>
      <c r="AE7" s="8"/>
    </row>
    <row r="8" spans="1:31" ht="8.25" customHeight="1">
      <c r="A8" s="32"/>
      <c r="B8" s="38"/>
      <c r="C8" s="53"/>
      <c r="D8" s="53"/>
      <c r="E8" s="53"/>
      <c r="F8" s="2"/>
      <c r="H8" s="2"/>
      <c r="I8"/>
      <c r="J8"/>
      <c r="K8"/>
      <c r="L8"/>
      <c r="M8" s="54"/>
      <c r="N8" s="36"/>
      <c r="T8" s="8"/>
      <c r="U8" s="8"/>
      <c r="V8" s="8"/>
      <c r="W8" s="8"/>
      <c r="X8" s="8"/>
      <c r="Y8" s="8"/>
      <c r="Z8" s="8"/>
      <c r="AA8" s="8"/>
      <c r="AB8" s="8"/>
      <c r="AC8" s="8"/>
      <c r="AD8" s="8"/>
      <c r="AE8" s="8"/>
    </row>
    <row r="10" spans="1:31" ht="19.5">
      <c r="A10" s="235" t="s">
        <v>407</v>
      </c>
      <c r="B10" s="236"/>
      <c r="C10" s="236"/>
      <c r="D10" s="236"/>
      <c r="E10" s="236"/>
      <c r="F10" s="236"/>
      <c r="G10" s="236"/>
      <c r="H10" s="236"/>
      <c r="I10" s="236"/>
      <c r="J10" s="236"/>
      <c r="K10" s="236"/>
      <c r="L10" s="236"/>
      <c r="M10" s="236"/>
      <c r="N10" s="236"/>
      <c r="O10" s="236"/>
      <c r="P10" s="236"/>
      <c r="Q10" s="236"/>
      <c r="R10" s="236"/>
      <c r="S10" s="236"/>
    </row>
    <row r="11" spans="1:31" ht="12.75">
      <c r="A11" s="17"/>
      <c r="B11" s="55"/>
      <c r="C11" s="56"/>
      <c r="D11" s="56"/>
      <c r="E11" s="56"/>
      <c r="F11" s="57"/>
      <c r="G11" s="58"/>
      <c r="H11" s="39"/>
      <c r="N11" s="40"/>
      <c r="O11" s="41"/>
      <c r="P11" s="59"/>
      <c r="Q11" s="59"/>
      <c r="R11" s="59"/>
      <c r="S11" s="59"/>
    </row>
    <row r="12" spans="1:31" ht="30.75" customHeight="1">
      <c r="A12" s="388" t="s">
        <v>12</v>
      </c>
      <c r="B12" s="390" t="s">
        <v>13</v>
      </c>
      <c r="C12" s="501" t="s">
        <v>14</v>
      </c>
      <c r="D12" s="501" t="s">
        <v>16</v>
      </c>
      <c r="E12" s="501" t="s">
        <v>408</v>
      </c>
      <c r="F12" s="501" t="s">
        <v>409</v>
      </c>
      <c r="G12" s="390" t="s">
        <v>18</v>
      </c>
      <c r="H12" s="390" t="s">
        <v>19</v>
      </c>
      <c r="I12" s="503" t="s">
        <v>20</v>
      </c>
      <c r="J12" s="505" t="s">
        <v>21</v>
      </c>
      <c r="K12" s="503" t="s">
        <v>22</v>
      </c>
      <c r="L12" s="503" t="s">
        <v>23</v>
      </c>
      <c r="M12" s="505" t="s">
        <v>24</v>
      </c>
      <c r="N12" s="505" t="s">
        <v>25</v>
      </c>
      <c r="O12" s="505" t="s">
        <v>26</v>
      </c>
      <c r="P12" s="505" t="s">
        <v>27</v>
      </c>
      <c r="Q12" s="507" t="s">
        <v>28</v>
      </c>
      <c r="R12" s="398"/>
      <c r="S12" s="399"/>
    </row>
    <row r="13" spans="1:31" ht="25.5">
      <c r="A13" s="389"/>
      <c r="B13" s="391"/>
      <c r="C13" s="502"/>
      <c r="D13" s="502"/>
      <c r="E13" s="502"/>
      <c r="F13" s="502"/>
      <c r="G13" s="391"/>
      <c r="H13" s="391"/>
      <c r="I13" s="504"/>
      <c r="J13" s="506"/>
      <c r="K13" s="504"/>
      <c r="L13" s="504"/>
      <c r="M13" s="506"/>
      <c r="N13" s="506"/>
      <c r="O13" s="506"/>
      <c r="P13" s="506"/>
      <c r="Q13" s="9" t="s">
        <v>410</v>
      </c>
      <c r="R13" s="10" t="s">
        <v>411</v>
      </c>
      <c r="S13" s="10" t="s">
        <v>412</v>
      </c>
    </row>
    <row r="14" spans="1:31" ht="20.25" customHeight="1">
      <c r="A14" s="466">
        <v>1</v>
      </c>
      <c r="B14" s="418" t="s">
        <v>413</v>
      </c>
      <c r="C14" s="494" t="s">
        <v>36</v>
      </c>
      <c r="D14" s="494" t="s">
        <v>305</v>
      </c>
      <c r="E14" s="410">
        <v>2</v>
      </c>
      <c r="F14" s="412">
        <v>12</v>
      </c>
      <c r="G14" s="26" t="s">
        <v>38</v>
      </c>
      <c r="H14" s="22" t="s">
        <v>230</v>
      </c>
      <c r="I14" s="117">
        <v>60.99</v>
      </c>
      <c r="J14" s="6" t="str">
        <f>IF(I14&gt;$M$14,"EXCESSIVAMENTE ELEVADO",IF(I14&lt;$N$14,"INCONSISTENTE","VÁLIDO"))</f>
        <v>VÁLIDO</v>
      </c>
      <c r="K14" s="384">
        <f>AVERAGE(I14:I19)</f>
        <v>55.573999999999998</v>
      </c>
      <c r="L14" s="384">
        <f>MEDIAN(I14:I19)</f>
        <v>53.9</v>
      </c>
      <c r="M14" s="381">
        <f>(K14*1.3)</f>
        <v>72.246200000000002</v>
      </c>
      <c r="N14" s="381">
        <f>0.7*K14</f>
        <v>38.901799999999994</v>
      </c>
      <c r="O14" s="382">
        <f>STDEV(I14:I19)</f>
        <v>4.0256341115406906</v>
      </c>
      <c r="P14" s="383">
        <f>O14/K14</f>
        <v>7.2437364802617962E-2</v>
      </c>
      <c r="Q14" s="400">
        <f>IF(P14&gt;30%,MIN(I14:I19),IF(K14&lt;L14,K14,L14))</f>
        <v>53.9</v>
      </c>
      <c r="R14" s="402">
        <f>Q14*F14</f>
        <v>646.79999999999995</v>
      </c>
      <c r="S14" s="402">
        <f>Q14*F14*5</f>
        <v>3234</v>
      </c>
    </row>
    <row r="15" spans="1:31" ht="20.25" customHeight="1">
      <c r="A15" s="467"/>
      <c r="B15" s="419"/>
      <c r="C15" s="411"/>
      <c r="D15" s="495"/>
      <c r="E15" s="411"/>
      <c r="F15" s="413"/>
      <c r="G15" s="26" t="s">
        <v>40</v>
      </c>
      <c r="H15" s="22" t="s">
        <v>92</v>
      </c>
      <c r="I15" s="114">
        <v>58.49</v>
      </c>
      <c r="J15" s="6" t="str">
        <f t="shared" ref="J15:J19" si="0">IF(I15&gt;$M$14,"EXCESSIVAMENTE ELEVADO",IF(I15&lt;$N$14,"INCONSISTENTE","VÁLIDO"))</f>
        <v>VÁLIDO</v>
      </c>
      <c r="K15" s="385"/>
      <c r="L15" s="385"/>
      <c r="M15" s="375"/>
      <c r="N15" s="375"/>
      <c r="O15" s="377"/>
      <c r="P15" s="379"/>
      <c r="Q15" s="401"/>
      <c r="R15" s="403"/>
      <c r="S15" s="403"/>
    </row>
    <row r="16" spans="1:31" ht="20.25" customHeight="1">
      <c r="A16" s="467"/>
      <c r="B16" s="419"/>
      <c r="C16" s="411"/>
      <c r="D16" s="495"/>
      <c r="E16" s="411"/>
      <c r="F16" s="413"/>
      <c r="G16" s="26" t="s">
        <v>40</v>
      </c>
      <c r="H16" s="22" t="s">
        <v>176</v>
      </c>
      <c r="I16" s="114">
        <v>53.9</v>
      </c>
      <c r="J16" s="6" t="str">
        <f t="shared" si="0"/>
        <v>VÁLIDO</v>
      </c>
      <c r="K16" s="385"/>
      <c r="L16" s="385"/>
      <c r="M16" s="375"/>
      <c r="N16" s="375"/>
      <c r="O16" s="377"/>
      <c r="P16" s="379"/>
      <c r="Q16" s="401"/>
      <c r="R16" s="403"/>
      <c r="S16" s="403"/>
    </row>
    <row r="17" spans="1:19" ht="20.25" customHeight="1">
      <c r="A17" s="467"/>
      <c r="B17" s="419"/>
      <c r="C17" s="411"/>
      <c r="D17" s="495"/>
      <c r="E17" s="411"/>
      <c r="F17" s="413"/>
      <c r="G17" s="22" t="s">
        <v>40</v>
      </c>
      <c r="H17" s="22" t="s">
        <v>253</v>
      </c>
      <c r="I17" s="114">
        <v>53.25</v>
      </c>
      <c r="J17" s="6" t="str">
        <f t="shared" si="0"/>
        <v>VÁLIDO</v>
      </c>
      <c r="K17" s="385"/>
      <c r="L17" s="385"/>
      <c r="M17" s="375"/>
      <c r="N17" s="375"/>
      <c r="O17" s="377"/>
      <c r="P17" s="379"/>
      <c r="Q17" s="401"/>
      <c r="R17" s="403"/>
      <c r="S17" s="403"/>
    </row>
    <row r="18" spans="1:19" ht="20.25" customHeight="1">
      <c r="A18" s="467"/>
      <c r="B18" s="419"/>
      <c r="C18" s="411"/>
      <c r="D18" s="495"/>
      <c r="E18" s="411"/>
      <c r="F18" s="413"/>
      <c r="G18" s="22" t="s">
        <v>53</v>
      </c>
      <c r="H18" s="22" t="s">
        <v>54</v>
      </c>
      <c r="I18" s="114">
        <v>51.24</v>
      </c>
      <c r="J18" s="6" t="str">
        <f t="shared" si="0"/>
        <v>VÁLIDO</v>
      </c>
      <c r="K18" s="385"/>
      <c r="L18" s="385"/>
      <c r="M18" s="375"/>
      <c r="N18" s="375"/>
      <c r="O18" s="377"/>
      <c r="P18" s="379"/>
      <c r="Q18" s="401"/>
      <c r="R18" s="403"/>
      <c r="S18" s="403"/>
    </row>
    <row r="19" spans="1:19" ht="20.25" customHeight="1">
      <c r="A19" s="508"/>
      <c r="B19" s="420"/>
      <c r="C19" s="421"/>
      <c r="D19" s="496"/>
      <c r="E19" s="421"/>
      <c r="F19" s="422"/>
      <c r="G19" s="22" t="s">
        <v>40</v>
      </c>
      <c r="H19" s="22" t="s">
        <v>43</v>
      </c>
      <c r="I19" s="115" t="s">
        <v>414</v>
      </c>
      <c r="J19" s="6" t="str">
        <f t="shared" si="0"/>
        <v>EXCESSIVAMENTE ELEVADO</v>
      </c>
      <c r="K19" s="386"/>
      <c r="L19" s="386"/>
      <c r="M19" s="376"/>
      <c r="N19" s="376"/>
      <c r="O19" s="378"/>
      <c r="P19" s="380"/>
      <c r="Q19" s="417"/>
      <c r="R19" s="404"/>
      <c r="S19" s="404"/>
    </row>
    <row r="20" spans="1:19" ht="20.25" customHeight="1">
      <c r="A20" s="466">
        <v>2</v>
      </c>
      <c r="B20" s="418" t="s">
        <v>415</v>
      </c>
      <c r="C20" s="494" t="s">
        <v>36</v>
      </c>
      <c r="D20" s="494" t="s">
        <v>416</v>
      </c>
      <c r="E20" s="410">
        <v>1</v>
      </c>
      <c r="F20" s="412">
        <v>10</v>
      </c>
      <c r="G20" s="26" t="s">
        <v>38</v>
      </c>
      <c r="H20" s="22" t="s">
        <v>221</v>
      </c>
      <c r="I20" s="114">
        <v>26</v>
      </c>
      <c r="J20" s="6" t="str">
        <f>IF(I20&gt;$M$20,"EXCESSIVAMENTE ELEVADO",IF(I20&lt;$N$20,"INCONSISTENTE","VÁLIDO"))</f>
        <v>VÁLIDO</v>
      </c>
      <c r="K20" s="384">
        <f>AVERAGE(I20:I24)</f>
        <v>28.58</v>
      </c>
      <c r="L20" s="384">
        <f>MEDIAN(I20:I24)</f>
        <v>26</v>
      </c>
      <c r="M20" s="381">
        <f>(K20*1.3)</f>
        <v>37.153999999999996</v>
      </c>
      <c r="N20" s="381">
        <f>0.7*K20</f>
        <v>20.005999999999997</v>
      </c>
      <c r="O20" s="382">
        <f>STDEV(I20:I24)</f>
        <v>4.6956575684349211</v>
      </c>
      <c r="P20" s="383">
        <f>O20/K20</f>
        <v>0.16429872527763895</v>
      </c>
      <c r="Q20" s="400">
        <f>IF(P20&gt;30%,MIN(I20:I24),IF(K20&lt;L20,K20,L20))</f>
        <v>26</v>
      </c>
      <c r="R20" s="402">
        <f>Q20*F20</f>
        <v>260</v>
      </c>
      <c r="S20" s="402">
        <f>Q20*F20*5</f>
        <v>1300</v>
      </c>
    </row>
    <row r="21" spans="1:19" ht="20.25" customHeight="1">
      <c r="A21" s="467"/>
      <c r="B21" s="419"/>
      <c r="C21" s="495"/>
      <c r="D21" s="495"/>
      <c r="E21" s="411"/>
      <c r="F21" s="413"/>
      <c r="G21" s="26" t="s">
        <v>38</v>
      </c>
      <c r="H21" s="22" t="s">
        <v>417</v>
      </c>
      <c r="I21" s="115" t="s">
        <v>418</v>
      </c>
      <c r="J21" s="6" t="str">
        <f>IF(I21&gt;$M$20,"EXCESSIVAMENTE ELEVADO",IF(I21&lt;$N$20,"INCONSISTENTE","VÁLIDO"))</f>
        <v>EXCESSIVAMENTE ELEVADO</v>
      </c>
      <c r="K21" s="385"/>
      <c r="L21" s="385"/>
      <c r="M21" s="375"/>
      <c r="N21" s="375"/>
      <c r="O21" s="377"/>
      <c r="P21" s="379"/>
      <c r="Q21" s="401"/>
      <c r="R21" s="403"/>
      <c r="S21" s="403"/>
    </row>
    <row r="22" spans="1:19" ht="20.25" customHeight="1">
      <c r="A22" s="467"/>
      <c r="B22" s="419"/>
      <c r="C22" s="495"/>
      <c r="D22" s="495"/>
      <c r="E22" s="411"/>
      <c r="F22" s="413"/>
      <c r="G22" s="26" t="s">
        <v>38</v>
      </c>
      <c r="H22" s="22" t="s">
        <v>419</v>
      </c>
      <c r="I22" s="114">
        <v>34</v>
      </c>
      <c r="J22" s="6" t="str">
        <f>IF(I22&gt;$M$20,"EXCESSIVAMENTE ELEVADO",IF(I22&lt;$N$20,"INCONSISTENTE","VÁLIDO"))</f>
        <v>VÁLIDO</v>
      </c>
      <c r="K22" s="385"/>
      <c r="L22" s="385"/>
      <c r="M22" s="375"/>
      <c r="N22" s="375"/>
      <c r="O22" s="377"/>
      <c r="P22" s="379"/>
      <c r="Q22" s="401"/>
      <c r="R22" s="403"/>
      <c r="S22" s="403"/>
    </row>
    <row r="23" spans="1:19" ht="20.25" customHeight="1">
      <c r="A23" s="467"/>
      <c r="B23" s="419"/>
      <c r="C23" s="411"/>
      <c r="D23" s="495"/>
      <c r="E23" s="411"/>
      <c r="F23" s="413"/>
      <c r="G23" s="26" t="s">
        <v>40</v>
      </c>
      <c r="H23" s="22" t="s">
        <v>43</v>
      </c>
      <c r="I23" s="115" t="s">
        <v>420</v>
      </c>
      <c r="J23" s="6" t="str">
        <f>IF(I23&gt;$M$20,"EXCESSIVAMENTE ELEVADO",IF(I23&lt;$N$20,"INCONSISTENTE","VÁLIDO"))</f>
        <v>EXCESSIVAMENTE ELEVADO</v>
      </c>
      <c r="K23" s="385"/>
      <c r="L23" s="385"/>
      <c r="M23" s="375"/>
      <c r="N23" s="375"/>
      <c r="O23" s="377"/>
      <c r="P23" s="379"/>
      <c r="Q23" s="401"/>
      <c r="R23" s="403"/>
      <c r="S23" s="403"/>
    </row>
    <row r="24" spans="1:19" ht="20.25" customHeight="1">
      <c r="A24" s="508"/>
      <c r="B24" s="419"/>
      <c r="C24" s="421"/>
      <c r="D24" s="496"/>
      <c r="E24" s="421"/>
      <c r="F24" s="413"/>
      <c r="G24" s="26" t="s">
        <v>106</v>
      </c>
      <c r="H24" s="22" t="s">
        <v>107</v>
      </c>
      <c r="I24" s="114">
        <v>25.74</v>
      </c>
      <c r="J24" s="6" t="str">
        <f>IF(I24&gt;$M$20,"EXCESSIVAMENTE ELEVADO",IF(I24&lt;$N$20,"INCONSISTENTE","VÁLIDO"))</f>
        <v>VÁLIDO</v>
      </c>
      <c r="K24" s="385"/>
      <c r="L24" s="385"/>
      <c r="M24" s="375"/>
      <c r="N24" s="375"/>
      <c r="O24" s="377"/>
      <c r="P24" s="379"/>
      <c r="Q24" s="401"/>
      <c r="R24" s="403"/>
      <c r="S24" s="403"/>
    </row>
    <row r="25" spans="1:19" ht="20.25" customHeight="1">
      <c r="A25" s="466">
        <v>3</v>
      </c>
      <c r="B25" s="468" t="s">
        <v>421</v>
      </c>
      <c r="C25" s="494" t="s">
        <v>36</v>
      </c>
      <c r="D25" s="494" t="s">
        <v>416</v>
      </c>
      <c r="E25" s="410">
        <v>5</v>
      </c>
      <c r="F25" s="412">
        <v>15</v>
      </c>
      <c r="G25" s="26" t="s">
        <v>40</v>
      </c>
      <c r="H25" s="22" t="s">
        <v>91</v>
      </c>
      <c r="I25" s="114">
        <v>15.36</v>
      </c>
      <c r="J25" s="6" t="str">
        <f>IF(I25&gt;$M$25,"EXCESSIVAMENTE ELEVADO",IF(I25&lt;$N$25,"INCONSISTENTE","VÁLIDO"))</f>
        <v>VÁLIDO</v>
      </c>
      <c r="K25" s="384">
        <f>AVERAGE(I25:I32)</f>
        <v>16.812000000000001</v>
      </c>
      <c r="L25" s="384">
        <f>MEDIAN(I25:I32)</f>
        <v>16.899999999999999</v>
      </c>
      <c r="M25" s="381">
        <f>(K25*1.3)</f>
        <v>21.855600000000003</v>
      </c>
      <c r="N25" s="381">
        <f>0.7*K25</f>
        <v>11.7684</v>
      </c>
      <c r="O25" s="382">
        <f>STDEV(I25:I32)</f>
        <v>2.763280658926992</v>
      </c>
      <c r="P25" s="383">
        <f>O25/K25</f>
        <v>0.16436358903919771</v>
      </c>
      <c r="Q25" s="400">
        <f>IF(P25&gt;30%,MIN(I25:I32),IF(K25&lt;L25,K25,L25))</f>
        <v>16.812000000000001</v>
      </c>
      <c r="R25" s="402">
        <f>Q25*F25</f>
        <v>252.18</v>
      </c>
      <c r="S25" s="402">
        <f>Q25*F25*5</f>
        <v>1260.9000000000001</v>
      </c>
    </row>
    <row r="26" spans="1:19" ht="20.25" customHeight="1">
      <c r="A26" s="467"/>
      <c r="B26" s="469"/>
      <c r="C26" s="495"/>
      <c r="D26" s="495"/>
      <c r="E26" s="411"/>
      <c r="F26" s="413"/>
      <c r="G26" s="26" t="s">
        <v>40</v>
      </c>
      <c r="H26" s="22" t="s">
        <v>92</v>
      </c>
      <c r="I26" s="115" t="s">
        <v>422</v>
      </c>
      <c r="J26" s="6" t="s">
        <v>65</v>
      </c>
      <c r="K26" s="385"/>
      <c r="L26" s="385"/>
      <c r="M26" s="375"/>
      <c r="N26" s="375"/>
      <c r="O26" s="377"/>
      <c r="P26" s="379"/>
      <c r="Q26" s="401"/>
      <c r="R26" s="403"/>
      <c r="S26" s="403"/>
    </row>
    <row r="27" spans="1:19" ht="20.25" customHeight="1">
      <c r="A27" s="467"/>
      <c r="B27" s="469"/>
      <c r="C27" s="495"/>
      <c r="D27" s="495"/>
      <c r="E27" s="411"/>
      <c r="F27" s="413"/>
      <c r="G27" s="26" t="s">
        <v>40</v>
      </c>
      <c r="H27" s="22" t="s">
        <v>43</v>
      </c>
      <c r="I27" s="114">
        <v>19.899999999999999</v>
      </c>
      <c r="J27" s="6" t="str">
        <f>IF(I27&gt;$M$25,"EXCESSIVAMENTE ELEVADO",IF(I27&lt;$N$25,"INCONSISTENTE","VÁLIDO"))</f>
        <v>VÁLIDO</v>
      </c>
      <c r="K27" s="385"/>
      <c r="L27" s="385"/>
      <c r="M27" s="375"/>
      <c r="N27" s="375"/>
      <c r="O27" s="377"/>
      <c r="P27" s="379"/>
      <c r="Q27" s="401"/>
      <c r="R27" s="403"/>
      <c r="S27" s="403"/>
    </row>
    <row r="28" spans="1:19" ht="20.25" customHeight="1">
      <c r="A28" s="467"/>
      <c r="B28" s="469"/>
      <c r="C28" s="495"/>
      <c r="D28" s="495"/>
      <c r="E28" s="411"/>
      <c r="F28" s="413"/>
      <c r="G28" s="26" t="s">
        <v>40</v>
      </c>
      <c r="H28" s="22" t="s">
        <v>176</v>
      </c>
      <c r="I28" s="114">
        <v>16.899999999999999</v>
      </c>
      <c r="J28" s="6" t="str">
        <f>IF(I28&gt;$M$25,"EXCESSIVAMENTE ELEVADO",IF(I28&lt;$N$25,"INCONSISTENTE","VÁLIDO"))</f>
        <v>VÁLIDO</v>
      </c>
      <c r="K28" s="385"/>
      <c r="L28" s="385"/>
      <c r="M28" s="375"/>
      <c r="N28" s="375"/>
      <c r="O28" s="377"/>
      <c r="P28" s="379"/>
      <c r="Q28" s="401"/>
      <c r="R28" s="403"/>
      <c r="S28" s="403"/>
    </row>
    <row r="29" spans="1:19" ht="20.25" customHeight="1">
      <c r="A29" s="467"/>
      <c r="B29" s="469"/>
      <c r="C29" s="495"/>
      <c r="D29" s="495"/>
      <c r="E29" s="411"/>
      <c r="F29" s="413"/>
      <c r="G29" s="26" t="s">
        <v>106</v>
      </c>
      <c r="H29" s="22" t="s">
        <v>177</v>
      </c>
      <c r="I29" s="115" t="s">
        <v>423</v>
      </c>
      <c r="J29" s="6" t="s">
        <v>65</v>
      </c>
      <c r="K29" s="385"/>
      <c r="L29" s="385"/>
      <c r="M29" s="375"/>
      <c r="N29" s="375"/>
      <c r="O29" s="377"/>
      <c r="P29" s="379"/>
      <c r="Q29" s="401"/>
      <c r="R29" s="403"/>
      <c r="S29" s="403"/>
    </row>
    <row r="30" spans="1:19" ht="20.25" customHeight="1">
      <c r="A30" s="467"/>
      <c r="B30" s="469"/>
      <c r="C30" s="495"/>
      <c r="D30" s="495"/>
      <c r="E30" s="411"/>
      <c r="F30" s="413"/>
      <c r="G30" s="26" t="s">
        <v>40</v>
      </c>
      <c r="H30" s="22" t="s">
        <v>253</v>
      </c>
      <c r="I30" s="115" t="s">
        <v>424</v>
      </c>
      <c r="J30" s="6" t="s">
        <v>65</v>
      </c>
      <c r="K30" s="385"/>
      <c r="L30" s="385"/>
      <c r="M30" s="375"/>
      <c r="N30" s="375"/>
      <c r="O30" s="377"/>
      <c r="P30" s="379"/>
      <c r="Q30" s="401"/>
      <c r="R30" s="403"/>
      <c r="S30" s="403"/>
    </row>
    <row r="31" spans="1:19" ht="20.25" customHeight="1">
      <c r="A31" s="467"/>
      <c r="B31" s="469"/>
      <c r="C31" s="495"/>
      <c r="D31" s="495"/>
      <c r="E31" s="411"/>
      <c r="F31" s="413"/>
      <c r="G31" s="26" t="s">
        <v>40</v>
      </c>
      <c r="H31" s="22" t="s">
        <v>93</v>
      </c>
      <c r="I31" s="114">
        <v>18.899999999999999</v>
      </c>
      <c r="J31" s="6" t="str">
        <f>IF(I31&gt;$M$25,"EXCESSIVAMENTE ELEVADO",IF(I31&lt;$N$25,"INCONSISTENTE","VÁLIDO"))</f>
        <v>VÁLIDO</v>
      </c>
      <c r="K31" s="385"/>
      <c r="L31" s="385"/>
      <c r="M31" s="375"/>
      <c r="N31" s="375"/>
      <c r="O31" s="377"/>
      <c r="P31" s="379"/>
      <c r="Q31" s="401"/>
      <c r="R31" s="403"/>
      <c r="S31" s="403"/>
    </row>
    <row r="32" spans="1:19" ht="20.25" customHeight="1">
      <c r="A32" s="467"/>
      <c r="B32" s="470"/>
      <c r="C32" s="421"/>
      <c r="D32" s="496"/>
      <c r="E32" s="421"/>
      <c r="F32" s="422"/>
      <c r="G32" s="22" t="s">
        <v>53</v>
      </c>
      <c r="H32" s="22" t="s">
        <v>54</v>
      </c>
      <c r="I32" s="114">
        <v>13</v>
      </c>
      <c r="J32" s="6" t="str">
        <f>IF(I32&gt;$M$25,"EXCESSIVAMENTE ELEVADO",IF(I32&lt;$N$25,"INCONSISTENTE","VÁLIDO"))</f>
        <v>VÁLIDO</v>
      </c>
      <c r="K32" s="386"/>
      <c r="L32" s="386"/>
      <c r="M32" s="376"/>
      <c r="N32" s="376"/>
      <c r="O32" s="378"/>
      <c r="P32" s="380"/>
      <c r="Q32" s="417"/>
      <c r="R32" s="403"/>
      <c r="S32" s="404"/>
    </row>
    <row r="33" spans="1:19" ht="20.25" customHeight="1">
      <c r="A33" s="466">
        <v>4</v>
      </c>
      <c r="B33" s="463" t="s">
        <v>425</v>
      </c>
      <c r="C33" s="494" t="s">
        <v>36</v>
      </c>
      <c r="D33" s="494" t="s">
        <v>426</v>
      </c>
      <c r="E33" s="410">
        <v>2</v>
      </c>
      <c r="F33" s="412">
        <v>10</v>
      </c>
      <c r="G33" s="26" t="s">
        <v>38</v>
      </c>
      <c r="H33" s="22" t="s">
        <v>427</v>
      </c>
      <c r="I33" s="114">
        <v>371.9</v>
      </c>
      <c r="J33" s="6" t="str">
        <f>IF(I33&gt;$M$33,"EXCESSIVAMENTE ELEVADO",IF(I33&lt;$N$33,"INCONSISTENTE","VÁLIDO"))</f>
        <v>VÁLIDO</v>
      </c>
      <c r="K33" s="384">
        <f>AVERAGE(I33:I37)</f>
        <v>408.34499999999997</v>
      </c>
      <c r="L33" s="384">
        <f>MEDIAN(I33:I37)</f>
        <v>384.96499999999997</v>
      </c>
      <c r="M33" s="381">
        <f>(K33*1.3)</f>
        <v>530.84849999999994</v>
      </c>
      <c r="N33" s="381">
        <f>0.7*K33</f>
        <v>285.84149999999994</v>
      </c>
      <c r="O33" s="382">
        <f>STDEV(I33:I37)</f>
        <v>62.128193546354986</v>
      </c>
      <c r="P33" s="383">
        <f>O33/K33</f>
        <v>0.15214633103467654</v>
      </c>
      <c r="Q33" s="400">
        <f>IF(P33&gt;30%,MIN(I33:I37),IF(K33&lt;L33,K33,L33))</f>
        <v>384.96499999999997</v>
      </c>
      <c r="R33" s="402">
        <f>Q33*F33</f>
        <v>3849.6499999999996</v>
      </c>
      <c r="S33" s="402">
        <f>Q33*F33*5</f>
        <v>19248.25</v>
      </c>
    </row>
    <row r="34" spans="1:19" ht="20.25" customHeight="1">
      <c r="A34" s="467"/>
      <c r="B34" s="464"/>
      <c r="C34" s="411"/>
      <c r="D34" s="495"/>
      <c r="E34" s="411"/>
      <c r="F34" s="413"/>
      <c r="G34" s="22" t="s">
        <v>38</v>
      </c>
      <c r="H34" s="22" t="s">
        <v>428</v>
      </c>
      <c r="I34" s="114">
        <v>499</v>
      </c>
      <c r="J34" s="6" t="str">
        <f>IF(I34&gt;$M$33,"EXCESSIVAMENTE ELEVADO",IF(I34&lt;$N$33,"INCONSISTENTE","VÁLIDO"))</f>
        <v>VÁLIDO</v>
      </c>
      <c r="K34" s="385"/>
      <c r="L34" s="385"/>
      <c r="M34" s="375"/>
      <c r="N34" s="375"/>
      <c r="O34" s="377"/>
      <c r="P34" s="379"/>
      <c r="Q34" s="401"/>
      <c r="R34" s="403"/>
      <c r="S34" s="403"/>
    </row>
    <row r="35" spans="1:19" ht="20.25" customHeight="1">
      <c r="A35" s="467"/>
      <c r="B35" s="464"/>
      <c r="C35" s="411"/>
      <c r="D35" s="495"/>
      <c r="E35" s="411"/>
      <c r="F35" s="413"/>
      <c r="G35" s="22" t="s">
        <v>40</v>
      </c>
      <c r="H35" s="22" t="s">
        <v>43</v>
      </c>
      <c r="I35" s="115" t="s">
        <v>429</v>
      </c>
      <c r="J35" s="6" t="str">
        <f>IF(I35&gt;$M$33,"EXCESSIVAMENTE ELEVADO",IF(I35&lt;$N$33,"INCONSISTENTE","VÁLIDO"))</f>
        <v>EXCESSIVAMENTE ELEVADO</v>
      </c>
      <c r="K35" s="385"/>
      <c r="L35" s="385"/>
      <c r="M35" s="375"/>
      <c r="N35" s="375"/>
      <c r="O35" s="377"/>
      <c r="P35" s="379"/>
      <c r="Q35" s="401"/>
      <c r="R35" s="403"/>
      <c r="S35" s="403"/>
    </row>
    <row r="36" spans="1:19" ht="20.25" customHeight="1">
      <c r="A36" s="467"/>
      <c r="B36" s="464"/>
      <c r="C36" s="411"/>
      <c r="D36" s="495"/>
      <c r="E36" s="411"/>
      <c r="F36" s="413"/>
      <c r="G36" s="22" t="s">
        <v>106</v>
      </c>
      <c r="H36" s="22" t="s">
        <v>107</v>
      </c>
      <c r="I36" s="114">
        <v>398.03</v>
      </c>
      <c r="J36" s="6" t="str">
        <f>IF(I36&gt;$M$33,"EXCESSIVAMENTE ELEVADO",IF(I36&lt;$N$33,"INCONSISTENTE","VÁLIDO"))</f>
        <v>VÁLIDO</v>
      </c>
      <c r="K36" s="385"/>
      <c r="L36" s="385"/>
      <c r="M36" s="375"/>
      <c r="N36" s="375"/>
      <c r="O36" s="377"/>
      <c r="P36" s="379"/>
      <c r="Q36" s="401"/>
      <c r="R36" s="403"/>
      <c r="S36" s="403"/>
    </row>
    <row r="37" spans="1:19" ht="20.25" customHeight="1">
      <c r="A37" s="508"/>
      <c r="B37" s="465"/>
      <c r="C37" s="421"/>
      <c r="D37" s="496"/>
      <c r="E37" s="421"/>
      <c r="F37" s="422"/>
      <c r="G37" s="22" t="s">
        <v>53</v>
      </c>
      <c r="H37" s="22" t="s">
        <v>54</v>
      </c>
      <c r="I37" s="114">
        <v>364.45</v>
      </c>
      <c r="J37" s="6" t="str">
        <f>IF(I37&gt;$M$33,"EXCESSIVAMENTE ELEVADO",IF(I37&lt;$N$33,"INCONSISTENTE","VÁLIDO"))</f>
        <v>VÁLIDO</v>
      </c>
      <c r="K37" s="386"/>
      <c r="L37" s="386"/>
      <c r="M37" s="376"/>
      <c r="N37" s="376"/>
      <c r="O37" s="378"/>
      <c r="P37" s="380"/>
      <c r="Q37" s="417"/>
      <c r="R37" s="404"/>
      <c r="S37" s="404"/>
    </row>
    <row r="38" spans="1:19" ht="20.25" customHeight="1">
      <c r="A38" s="466">
        <v>5</v>
      </c>
      <c r="B38" s="468" t="s">
        <v>430</v>
      </c>
      <c r="C38" s="494" t="s">
        <v>36</v>
      </c>
      <c r="D38" s="494" t="s">
        <v>431</v>
      </c>
      <c r="E38" s="410">
        <v>3</v>
      </c>
      <c r="F38" s="509">
        <v>15</v>
      </c>
      <c r="G38" s="26" t="s">
        <v>38</v>
      </c>
      <c r="H38" s="22" t="s">
        <v>432</v>
      </c>
      <c r="I38" s="114">
        <v>224.9</v>
      </c>
      <c r="J38" s="6" t="str">
        <f>IF(I38&gt;$M$38,"EXCESSIVAMENTE ELEVADO",IF(I38&lt;$N$38,"INCONSISTENTE","VÁLIDO"))</f>
        <v>VÁLIDO</v>
      </c>
      <c r="K38" s="384">
        <f>AVERAGE(I38:I42)</f>
        <v>243.75</v>
      </c>
      <c r="L38" s="384">
        <f>MEDIAN(I38:I42)</f>
        <v>242.5</v>
      </c>
      <c r="M38" s="381">
        <f>(K38*1.3)</f>
        <v>316.875</v>
      </c>
      <c r="N38" s="381">
        <f>0.7*K38</f>
        <v>170.625</v>
      </c>
      <c r="O38" s="382">
        <f>STDEV(I38:I42)</f>
        <v>44.074822744964116</v>
      </c>
      <c r="P38" s="383">
        <f>O38/K38</f>
        <v>0.1808197856203656</v>
      </c>
      <c r="Q38" s="400">
        <f>IF(P38&gt;30%,MIN(I38:I42),IF(K38&lt;L38,K38,L38))</f>
        <v>242.5</v>
      </c>
      <c r="R38" s="402">
        <f>Q38*F38</f>
        <v>3637.5</v>
      </c>
      <c r="S38" s="402">
        <f>Q38*F38*5</f>
        <v>18187.5</v>
      </c>
    </row>
    <row r="39" spans="1:19" ht="20.25" customHeight="1">
      <c r="A39" s="467"/>
      <c r="B39" s="469"/>
      <c r="C39" s="495"/>
      <c r="D39" s="495"/>
      <c r="E39" s="411"/>
      <c r="F39" s="510"/>
      <c r="G39" s="26" t="s">
        <v>40</v>
      </c>
      <c r="H39" s="22" t="s">
        <v>43</v>
      </c>
      <c r="I39" s="115" t="s">
        <v>433</v>
      </c>
      <c r="J39" s="6" t="str">
        <f t="shared" ref="J39:J42" si="1">IF(I39&gt;$M$38,"EXCESSIVAMENTE ELEVADO",IF(I39&lt;$N$38,"INCONSISTENTE","VÁLIDO"))</f>
        <v>EXCESSIVAMENTE ELEVADO</v>
      </c>
      <c r="K39" s="385"/>
      <c r="L39" s="385"/>
      <c r="M39" s="375"/>
      <c r="N39" s="375"/>
      <c r="O39" s="377"/>
      <c r="P39" s="379"/>
      <c r="Q39" s="401"/>
      <c r="R39" s="403"/>
      <c r="S39" s="403"/>
    </row>
    <row r="40" spans="1:19" ht="20.25" customHeight="1">
      <c r="A40" s="467"/>
      <c r="B40" s="469"/>
      <c r="C40" s="495"/>
      <c r="D40" s="495"/>
      <c r="E40" s="411"/>
      <c r="F40" s="510"/>
      <c r="G40" s="22" t="s">
        <v>106</v>
      </c>
      <c r="H40" s="22" t="s">
        <v>107</v>
      </c>
      <c r="I40" s="114">
        <v>194</v>
      </c>
      <c r="J40" s="6" t="str">
        <f t="shared" si="1"/>
        <v>VÁLIDO</v>
      </c>
      <c r="K40" s="385"/>
      <c r="L40" s="385"/>
      <c r="M40" s="375"/>
      <c r="N40" s="375"/>
      <c r="O40" s="377"/>
      <c r="P40" s="379"/>
      <c r="Q40" s="401"/>
      <c r="R40" s="403"/>
      <c r="S40" s="403"/>
    </row>
    <row r="41" spans="1:19" ht="20.25" customHeight="1">
      <c r="A41" s="467"/>
      <c r="B41" s="469"/>
      <c r="C41" s="411"/>
      <c r="D41" s="495"/>
      <c r="E41" s="411"/>
      <c r="F41" s="510"/>
      <c r="G41" s="22" t="s">
        <v>40</v>
      </c>
      <c r="H41" s="22" t="s">
        <v>92</v>
      </c>
      <c r="I41" s="114">
        <v>260.10000000000002</v>
      </c>
      <c r="J41" s="6" t="str">
        <f t="shared" si="1"/>
        <v>VÁLIDO</v>
      </c>
      <c r="K41" s="385"/>
      <c r="L41" s="385"/>
      <c r="M41" s="375"/>
      <c r="N41" s="375"/>
      <c r="O41" s="377"/>
      <c r="P41" s="379"/>
      <c r="Q41" s="401"/>
      <c r="R41" s="403"/>
      <c r="S41" s="403"/>
    </row>
    <row r="42" spans="1:19" ht="20.25" customHeight="1">
      <c r="A42" s="467"/>
      <c r="B42" s="470"/>
      <c r="C42" s="421"/>
      <c r="D42" s="496"/>
      <c r="E42" s="421"/>
      <c r="F42" s="511"/>
      <c r="G42" s="22" t="s">
        <v>53</v>
      </c>
      <c r="H42" s="22" t="s">
        <v>54</v>
      </c>
      <c r="I42" s="114">
        <v>296</v>
      </c>
      <c r="J42" s="6" t="str">
        <f t="shared" si="1"/>
        <v>VÁLIDO</v>
      </c>
      <c r="K42" s="386"/>
      <c r="L42" s="386"/>
      <c r="M42" s="376"/>
      <c r="N42" s="376"/>
      <c r="O42" s="378"/>
      <c r="P42" s="380"/>
      <c r="Q42" s="417"/>
      <c r="R42" s="404"/>
      <c r="S42" s="404"/>
    </row>
    <row r="43" spans="1:19" ht="20.25" customHeight="1">
      <c r="A43" s="466">
        <v>6</v>
      </c>
      <c r="B43" s="439" t="s">
        <v>434</v>
      </c>
      <c r="C43" s="494" t="s">
        <v>36</v>
      </c>
      <c r="D43" s="494" t="s">
        <v>431</v>
      </c>
      <c r="E43" s="410">
        <v>1</v>
      </c>
      <c r="F43" s="509">
        <v>1</v>
      </c>
      <c r="G43" s="26" t="s">
        <v>38</v>
      </c>
      <c r="H43" s="22" t="s">
        <v>240</v>
      </c>
      <c r="I43" s="114">
        <v>274.89999999999998</v>
      </c>
      <c r="J43" s="6" t="str">
        <f>IF(I43&gt;$M$43,"EXCESSIVAMENTE ELEVADO",IF(I43&lt;$N$43,"INCONSISTENTE","VÁLIDO"))</f>
        <v>VÁLIDO</v>
      </c>
      <c r="K43" s="384">
        <f>AVERAGE(I43:I46)</f>
        <v>275.66666666666669</v>
      </c>
      <c r="L43" s="384">
        <f>MEDIAN(I43:I46)</f>
        <v>274.89999999999998</v>
      </c>
      <c r="M43" s="381">
        <f>(K43*1.3)</f>
        <v>358.36666666666673</v>
      </c>
      <c r="N43" s="381">
        <f>0.7*K43</f>
        <v>192.96666666666667</v>
      </c>
      <c r="O43" s="382">
        <f>STDEV(I43:I46)</f>
        <v>36.156096765736777</v>
      </c>
      <c r="P43" s="383">
        <f>O43/K43</f>
        <v>0.13115875489384562</v>
      </c>
      <c r="Q43" s="400">
        <f>IF(P43&gt;30%,MIN(I43:I46),IF(K43&lt;L43,K43,L43))</f>
        <v>274.89999999999998</v>
      </c>
      <c r="R43" s="402">
        <f>Q43*F43</f>
        <v>274.89999999999998</v>
      </c>
      <c r="S43" s="402">
        <f>Q43*F43*5</f>
        <v>1374.5</v>
      </c>
    </row>
    <row r="44" spans="1:19" ht="20.25" customHeight="1">
      <c r="A44" s="467"/>
      <c r="B44" s="440"/>
      <c r="C44" s="495"/>
      <c r="D44" s="495"/>
      <c r="E44" s="411"/>
      <c r="F44" s="510"/>
      <c r="G44" s="26" t="s">
        <v>40</v>
      </c>
      <c r="H44" s="22" t="s">
        <v>43</v>
      </c>
      <c r="I44" s="115" t="s">
        <v>435</v>
      </c>
      <c r="J44" s="6" t="str">
        <f>IF(I44&gt;$M$43,"EXCESSIVAMENTE ELEVADO",IF(I44&lt;$N$43,"INCONSISTENTE","VÁLIDO"))</f>
        <v>EXCESSIVAMENTE ELEVADO</v>
      </c>
      <c r="K44" s="385"/>
      <c r="L44" s="385"/>
      <c r="M44" s="375"/>
      <c r="N44" s="375"/>
      <c r="O44" s="377"/>
      <c r="P44" s="379"/>
      <c r="Q44" s="401"/>
      <c r="R44" s="403"/>
      <c r="S44" s="403"/>
    </row>
    <row r="45" spans="1:19" ht="20.25" customHeight="1">
      <c r="A45" s="467"/>
      <c r="B45" s="440"/>
      <c r="C45" s="411"/>
      <c r="D45" s="495"/>
      <c r="E45" s="411"/>
      <c r="F45" s="510"/>
      <c r="G45" s="22" t="s">
        <v>38</v>
      </c>
      <c r="H45" s="22" t="s">
        <v>436</v>
      </c>
      <c r="I45" s="114">
        <v>239.9</v>
      </c>
      <c r="J45" s="6" t="str">
        <f>IF(I45&gt;$M$43,"EXCESSIVAMENTE ELEVADO",IF(I45&lt;$N$43,"INCONSISTENTE","VÁLIDO"))</f>
        <v>VÁLIDO</v>
      </c>
      <c r="K45" s="385"/>
      <c r="L45" s="385"/>
      <c r="M45" s="375"/>
      <c r="N45" s="375"/>
      <c r="O45" s="377"/>
      <c r="P45" s="379"/>
      <c r="Q45" s="401"/>
      <c r="R45" s="403"/>
      <c r="S45" s="403"/>
    </row>
    <row r="46" spans="1:19" ht="20.25" customHeight="1">
      <c r="A46" s="508"/>
      <c r="B46" s="441"/>
      <c r="C46" s="421"/>
      <c r="D46" s="496"/>
      <c r="E46" s="421"/>
      <c r="F46" s="511"/>
      <c r="G46" s="22" t="s">
        <v>53</v>
      </c>
      <c r="H46" s="22" t="s">
        <v>54</v>
      </c>
      <c r="I46" s="114">
        <v>312.2</v>
      </c>
      <c r="J46" s="6" t="str">
        <f>IF(I46&gt;$M$43,"EXCESSIVAMENTE ELEVADO",IF(I46&lt;$N$43,"INCONSISTENTE","VÁLIDO"))</f>
        <v>VÁLIDO</v>
      </c>
      <c r="K46" s="386"/>
      <c r="L46" s="386"/>
      <c r="M46" s="376"/>
      <c r="N46" s="376"/>
      <c r="O46" s="378"/>
      <c r="P46" s="380"/>
      <c r="Q46" s="417"/>
      <c r="R46" s="404"/>
      <c r="S46" s="404"/>
    </row>
    <row r="47" spans="1:19" ht="20.25" customHeight="1">
      <c r="A47" s="466">
        <v>7</v>
      </c>
      <c r="B47" s="443" t="s">
        <v>437</v>
      </c>
      <c r="C47" s="494" t="s">
        <v>36</v>
      </c>
      <c r="D47" s="494" t="s">
        <v>438</v>
      </c>
      <c r="E47" s="410">
        <v>15</v>
      </c>
      <c r="F47" s="412">
        <v>400</v>
      </c>
      <c r="G47" s="26" t="s">
        <v>38</v>
      </c>
      <c r="H47" s="22" t="s">
        <v>439</v>
      </c>
      <c r="I47" s="115" t="s">
        <v>440</v>
      </c>
      <c r="J47" s="6" t="str">
        <f>IF(I47&gt;$M$47,"EXCESSIVAMENTE ELEVADO",IF(I47&lt;$N$47,"INCONSISTENTE","VÁLIDO"))</f>
        <v>EXCESSIVAMENTE ELEVADO</v>
      </c>
      <c r="K47" s="384">
        <f>AVERAGE(I47:I54)</f>
        <v>24.227499999999999</v>
      </c>
      <c r="L47" s="384">
        <f>MEDIAN(I47:I54)</f>
        <v>23.03</v>
      </c>
      <c r="M47" s="381">
        <f>(K47*1.3)</f>
        <v>31.495750000000001</v>
      </c>
      <c r="N47" s="381">
        <f>0.7*K47</f>
        <v>16.959249999999997</v>
      </c>
      <c r="O47" s="382">
        <f>STDEV(I47:I54)</f>
        <v>5.1333054652923185</v>
      </c>
      <c r="P47" s="383">
        <f>O47/K47</f>
        <v>0.21187928863037123</v>
      </c>
      <c r="Q47" s="400">
        <f>IF(P47&gt;30%,MIN(I47:I54),IF(K47&lt;L47,K47,L47))</f>
        <v>23.03</v>
      </c>
      <c r="R47" s="402">
        <f>Q47*F47</f>
        <v>9212</v>
      </c>
      <c r="S47" s="402">
        <f>Q47*F47*5</f>
        <v>46060</v>
      </c>
    </row>
    <row r="48" spans="1:19" ht="20.25" customHeight="1">
      <c r="A48" s="467"/>
      <c r="B48" s="444"/>
      <c r="C48" s="495"/>
      <c r="D48" s="495"/>
      <c r="E48" s="411"/>
      <c r="F48" s="413"/>
      <c r="G48" s="26" t="s">
        <v>441</v>
      </c>
      <c r="H48" s="22" t="s">
        <v>92</v>
      </c>
      <c r="I48" s="114">
        <v>19.8</v>
      </c>
      <c r="J48" s="6" t="str">
        <f t="shared" ref="J48:J54" si="2">IF(I48&gt;$M$47,"EXCESSIVAMENTE ELEVADO",IF(I48&lt;$N$47,"INCONSISTENTE","VÁLIDO"))</f>
        <v>VÁLIDO</v>
      </c>
      <c r="K48" s="385"/>
      <c r="L48" s="385"/>
      <c r="M48" s="375"/>
      <c r="N48" s="375"/>
      <c r="O48" s="377"/>
      <c r="P48" s="379"/>
      <c r="Q48" s="401"/>
      <c r="R48" s="403"/>
      <c r="S48" s="403"/>
    </row>
    <row r="49" spans="1:19" ht="20.25" customHeight="1">
      <c r="A49" s="467"/>
      <c r="B49" s="444"/>
      <c r="C49" s="495"/>
      <c r="D49" s="495"/>
      <c r="E49" s="411"/>
      <c r="F49" s="413"/>
      <c r="G49" s="26" t="s">
        <v>40</v>
      </c>
      <c r="H49" s="22" t="s">
        <v>176</v>
      </c>
      <c r="I49" s="115" t="s">
        <v>442</v>
      </c>
      <c r="J49" s="6" t="str">
        <f t="shared" si="2"/>
        <v>EXCESSIVAMENTE ELEVADO</v>
      </c>
      <c r="K49" s="385"/>
      <c r="L49" s="385"/>
      <c r="M49" s="375"/>
      <c r="N49" s="375"/>
      <c r="O49" s="377"/>
      <c r="P49" s="379"/>
      <c r="Q49" s="401"/>
      <c r="R49" s="403"/>
      <c r="S49" s="403"/>
    </row>
    <row r="50" spans="1:19" ht="20.25" customHeight="1">
      <c r="A50" s="467"/>
      <c r="B50" s="444"/>
      <c r="C50" s="495"/>
      <c r="D50" s="495"/>
      <c r="E50" s="411"/>
      <c r="F50" s="413"/>
      <c r="G50" s="26" t="s">
        <v>40</v>
      </c>
      <c r="H50" s="22" t="s">
        <v>43</v>
      </c>
      <c r="I50" s="115" t="s">
        <v>443</v>
      </c>
      <c r="J50" s="6" t="str">
        <f t="shared" si="2"/>
        <v>EXCESSIVAMENTE ELEVADO</v>
      </c>
      <c r="K50" s="385"/>
      <c r="L50" s="385"/>
      <c r="M50" s="375"/>
      <c r="N50" s="375"/>
      <c r="O50" s="377"/>
      <c r="P50" s="379"/>
      <c r="Q50" s="401"/>
      <c r="R50" s="403"/>
      <c r="S50" s="403"/>
    </row>
    <row r="51" spans="1:19" ht="20.25" customHeight="1">
      <c r="A51" s="467"/>
      <c r="B51" s="444"/>
      <c r="C51" s="411"/>
      <c r="D51" s="495"/>
      <c r="E51" s="411"/>
      <c r="F51" s="413"/>
      <c r="G51" s="22" t="s">
        <v>40</v>
      </c>
      <c r="H51" s="22" t="s">
        <v>253</v>
      </c>
      <c r="I51" s="114">
        <v>20.79</v>
      </c>
      <c r="J51" s="6" t="str">
        <f t="shared" si="2"/>
        <v>VÁLIDO</v>
      </c>
      <c r="K51" s="385"/>
      <c r="L51" s="385"/>
      <c r="M51" s="375"/>
      <c r="N51" s="375"/>
      <c r="O51" s="377"/>
      <c r="P51" s="379"/>
      <c r="Q51" s="401"/>
      <c r="R51" s="403"/>
      <c r="S51" s="403"/>
    </row>
    <row r="52" spans="1:19" ht="20.25" customHeight="1">
      <c r="A52" s="467"/>
      <c r="B52" s="444"/>
      <c r="C52" s="411"/>
      <c r="D52" s="495"/>
      <c r="E52" s="411"/>
      <c r="F52" s="413"/>
      <c r="G52" s="22" t="s">
        <v>444</v>
      </c>
      <c r="H52" s="22" t="s">
        <v>177</v>
      </c>
      <c r="I52" s="115" t="s">
        <v>445</v>
      </c>
      <c r="J52" s="6" t="s">
        <v>65</v>
      </c>
      <c r="K52" s="385"/>
      <c r="L52" s="385"/>
      <c r="M52" s="375"/>
      <c r="N52" s="375"/>
      <c r="O52" s="377"/>
      <c r="P52" s="379"/>
      <c r="Q52" s="401"/>
      <c r="R52" s="403"/>
      <c r="S52" s="403"/>
    </row>
    <row r="53" spans="1:19" ht="20.25" customHeight="1">
      <c r="A53" s="467"/>
      <c r="B53" s="444"/>
      <c r="C53" s="411"/>
      <c r="D53" s="495"/>
      <c r="E53" s="411"/>
      <c r="F53" s="413"/>
      <c r="G53" s="22" t="s">
        <v>106</v>
      </c>
      <c r="H53" s="22" t="s">
        <v>107</v>
      </c>
      <c r="I53" s="114">
        <v>25.27</v>
      </c>
      <c r="J53" s="6" t="str">
        <f>IF(I53&gt;$M$47,"EXCESSIVAMENTE ELEVADO",IF(I53&lt;$N$47,"INCONSISTENTE","VÁLIDO"))</f>
        <v>VÁLIDO</v>
      </c>
      <c r="K53" s="385"/>
      <c r="L53" s="385"/>
      <c r="M53" s="375"/>
      <c r="N53" s="375"/>
      <c r="O53" s="377"/>
      <c r="P53" s="379"/>
      <c r="Q53" s="401"/>
      <c r="R53" s="403"/>
      <c r="S53" s="403"/>
    </row>
    <row r="54" spans="1:19" ht="20.25" customHeight="1">
      <c r="A54" s="467"/>
      <c r="B54" s="444"/>
      <c r="C54" s="411"/>
      <c r="D54" s="496"/>
      <c r="E54" s="411"/>
      <c r="F54" s="413"/>
      <c r="G54" s="22" t="s">
        <v>53</v>
      </c>
      <c r="H54" s="22" t="s">
        <v>54</v>
      </c>
      <c r="I54" s="114">
        <v>31.05</v>
      </c>
      <c r="J54" s="6" t="str">
        <f t="shared" si="2"/>
        <v>VÁLIDO</v>
      </c>
      <c r="K54" s="385"/>
      <c r="L54" s="385"/>
      <c r="M54" s="375"/>
      <c r="N54" s="375"/>
      <c r="O54" s="377"/>
      <c r="P54" s="379"/>
      <c r="Q54" s="401"/>
      <c r="R54" s="403"/>
      <c r="S54" s="403"/>
    </row>
    <row r="55" spans="1:19" ht="20.25" customHeight="1">
      <c r="A55" s="431">
        <v>8</v>
      </c>
      <c r="B55" s="478" t="s">
        <v>446</v>
      </c>
      <c r="C55" s="358" t="s">
        <v>36</v>
      </c>
      <c r="D55" s="358" t="s">
        <v>447</v>
      </c>
      <c r="E55" s="346">
        <v>10</v>
      </c>
      <c r="F55" s="348">
        <v>100</v>
      </c>
      <c r="G55" s="128" t="s">
        <v>38</v>
      </c>
      <c r="H55" s="22" t="s">
        <v>78</v>
      </c>
      <c r="I55" s="114">
        <v>52.5</v>
      </c>
      <c r="J55" s="6" t="str">
        <f>IF(I55&gt;$M$55,"EXCESSIVAMENTE ELEVADO",IF(I55&lt;$N$55,"INCONSISTENTE","VÁLIDO"))</f>
        <v>VÁLIDO</v>
      </c>
      <c r="K55" s="384">
        <f>AVERAGE(I55:I58)</f>
        <v>43.586666666666666</v>
      </c>
      <c r="L55" s="384">
        <f>MEDIAN(I55:I58)</f>
        <v>45</v>
      </c>
      <c r="M55" s="381">
        <f>(K55*1.3)</f>
        <v>56.662666666666667</v>
      </c>
      <c r="N55" s="381">
        <f>0.7*K55</f>
        <v>30.510666666666665</v>
      </c>
      <c r="O55" s="382">
        <f>STDEV(I55:I58)</f>
        <v>9.6975529559437685</v>
      </c>
      <c r="P55" s="383">
        <f>O55/K55</f>
        <v>0.22248897879956642</v>
      </c>
      <c r="Q55" s="400">
        <f>IF(P55&gt;30%,MIN(I55:I58),IF(K55&lt;L55,K55,L55))</f>
        <v>43.586666666666666</v>
      </c>
      <c r="R55" s="402">
        <f>Q55*F55</f>
        <v>4358.666666666667</v>
      </c>
      <c r="S55" s="402">
        <f>Q55*F55*5</f>
        <v>21793.333333333336</v>
      </c>
    </row>
    <row r="56" spans="1:19" ht="20.25" customHeight="1">
      <c r="A56" s="432"/>
      <c r="B56" s="478"/>
      <c r="C56" s="358"/>
      <c r="D56" s="358"/>
      <c r="E56" s="346"/>
      <c r="F56" s="348"/>
      <c r="G56" s="128" t="s">
        <v>40</v>
      </c>
      <c r="H56" s="22" t="s">
        <v>43</v>
      </c>
      <c r="I56" s="115" t="s">
        <v>448</v>
      </c>
      <c r="J56" s="6" t="str">
        <f t="shared" ref="J56:J57" si="3">IF(I56&gt;$M$55,"EXCESSIVAMENTE ELEVADO",IF(I56&lt;$N$55,"INCONSISTENTE","VÁLIDO"))</f>
        <v>EXCESSIVAMENTE ELEVADO</v>
      </c>
      <c r="K56" s="385"/>
      <c r="L56" s="385"/>
      <c r="M56" s="375"/>
      <c r="N56" s="375"/>
      <c r="O56" s="377"/>
      <c r="P56" s="379"/>
      <c r="Q56" s="401"/>
      <c r="R56" s="403"/>
      <c r="S56" s="403"/>
    </row>
    <row r="57" spans="1:19" ht="20.25" customHeight="1">
      <c r="A57" s="432"/>
      <c r="B57" s="478"/>
      <c r="C57" s="346"/>
      <c r="D57" s="358"/>
      <c r="E57" s="346"/>
      <c r="F57" s="348"/>
      <c r="G57" s="129" t="s">
        <v>40</v>
      </c>
      <c r="H57" s="22" t="s">
        <v>176</v>
      </c>
      <c r="I57" s="114">
        <v>45</v>
      </c>
      <c r="J57" s="6" t="str">
        <f t="shared" si="3"/>
        <v>VÁLIDO</v>
      </c>
      <c r="K57" s="385"/>
      <c r="L57" s="385"/>
      <c r="M57" s="375"/>
      <c r="N57" s="375"/>
      <c r="O57" s="377"/>
      <c r="P57" s="379"/>
      <c r="Q57" s="401"/>
      <c r="R57" s="403"/>
      <c r="S57" s="403"/>
    </row>
    <row r="58" spans="1:19" ht="20.25" customHeight="1">
      <c r="A58" s="432"/>
      <c r="B58" s="478"/>
      <c r="C58" s="346"/>
      <c r="D58" s="358"/>
      <c r="E58" s="346"/>
      <c r="F58" s="348"/>
      <c r="G58" s="129" t="s">
        <v>53</v>
      </c>
      <c r="H58" s="22" t="s">
        <v>54</v>
      </c>
      <c r="I58" s="114">
        <v>33.26</v>
      </c>
      <c r="J58" s="6" t="str">
        <f>IF(I58&gt;$M$55,"EXCESSIVAMENTE ELEVADO",IF(I58&lt;$N$55,"INCONSISTENTE","VÁLIDO"))</f>
        <v>VÁLIDO</v>
      </c>
      <c r="K58" s="386"/>
      <c r="L58" s="386"/>
      <c r="M58" s="376"/>
      <c r="N58" s="376"/>
      <c r="O58" s="378"/>
      <c r="P58" s="380"/>
      <c r="Q58" s="417"/>
      <c r="R58" s="404"/>
      <c r="S58" s="404"/>
    </row>
    <row r="59" spans="1:19" ht="20.25" customHeight="1">
      <c r="A59" s="466">
        <v>9</v>
      </c>
      <c r="B59" s="419" t="s">
        <v>449</v>
      </c>
      <c r="C59" s="495" t="s">
        <v>36</v>
      </c>
      <c r="D59" s="495" t="s">
        <v>447</v>
      </c>
      <c r="E59" s="411">
        <v>10</v>
      </c>
      <c r="F59" s="480">
        <v>80</v>
      </c>
      <c r="G59" s="128" t="s">
        <v>38</v>
      </c>
      <c r="H59" s="22" t="s">
        <v>450</v>
      </c>
      <c r="I59" s="117">
        <v>244.5</v>
      </c>
      <c r="J59" s="6" t="str">
        <f>IF(I59&gt;$M$59,"EXCESSIVAMENTE ELEVADO",IF(I59&lt;$N$59,"INCONSISTENTE","VÁLIDO"))</f>
        <v>VÁLIDO</v>
      </c>
      <c r="K59" s="384">
        <f>AVERAGE(I59:I63)</f>
        <v>208.815</v>
      </c>
      <c r="L59" s="384">
        <f>MEDIAN(I59:I63)</f>
        <v>213.30500000000001</v>
      </c>
      <c r="M59" s="381">
        <f>(K59*1.3)</f>
        <v>271.45949999999999</v>
      </c>
      <c r="N59" s="381">
        <f>0.7*K59</f>
        <v>146.17049999999998</v>
      </c>
      <c r="O59" s="382">
        <f>STDEV(I59:I63)</f>
        <v>37.638843854011583</v>
      </c>
      <c r="P59" s="383">
        <f>O59/K59</f>
        <v>0.18024971316242408</v>
      </c>
      <c r="Q59" s="400">
        <f>IF(P59&gt;30%,MIN(I59:I63),IF(K59&lt;L59,K59,L59))</f>
        <v>208.815</v>
      </c>
      <c r="R59" s="402">
        <f>Q59*F59</f>
        <v>16705.2</v>
      </c>
      <c r="S59" s="402">
        <f>Q59*F59*5</f>
        <v>83526</v>
      </c>
    </row>
    <row r="60" spans="1:19" ht="20.25" customHeight="1">
      <c r="A60" s="467"/>
      <c r="B60" s="419"/>
      <c r="C60" s="411"/>
      <c r="D60" s="495"/>
      <c r="E60" s="411"/>
      <c r="F60" s="348"/>
      <c r="G60" s="128" t="s">
        <v>40</v>
      </c>
      <c r="H60" s="22" t="s">
        <v>176</v>
      </c>
      <c r="I60" s="114">
        <v>235</v>
      </c>
      <c r="J60" s="6" t="str">
        <f>IF(I60&gt;$M$59,"EXCESSIVAMENTE ELEVADO",IF(I60&lt;$N$59,"INCONSISTENTE","VÁLIDO"))</f>
        <v>VÁLIDO</v>
      </c>
      <c r="K60" s="385"/>
      <c r="L60" s="385"/>
      <c r="M60" s="375"/>
      <c r="N60" s="375"/>
      <c r="O60" s="377"/>
      <c r="P60" s="379"/>
      <c r="Q60" s="401"/>
      <c r="R60" s="403"/>
      <c r="S60" s="403"/>
    </row>
    <row r="61" spans="1:19" ht="20.25" customHeight="1">
      <c r="A61" s="467"/>
      <c r="B61" s="419"/>
      <c r="C61" s="411"/>
      <c r="D61" s="495"/>
      <c r="E61" s="411"/>
      <c r="F61" s="348"/>
      <c r="G61" s="128" t="s">
        <v>40</v>
      </c>
      <c r="H61" s="22" t="s">
        <v>43</v>
      </c>
      <c r="I61" s="115" t="s">
        <v>414</v>
      </c>
      <c r="J61" s="6" t="str">
        <f>IF(I61&gt;$M$59,"EXCESSIVAMENTE ELEVADO",IF(I61&lt;$N$59,"INCONSISTENTE","VÁLIDO"))</f>
        <v>EXCESSIVAMENTE ELEVADO</v>
      </c>
      <c r="K61" s="385"/>
      <c r="L61" s="385"/>
      <c r="M61" s="375"/>
      <c r="N61" s="375"/>
      <c r="O61" s="377"/>
      <c r="P61" s="379"/>
      <c r="Q61" s="401"/>
      <c r="R61" s="403"/>
      <c r="S61" s="403"/>
    </row>
    <row r="62" spans="1:19" ht="20.25" customHeight="1">
      <c r="A62" s="467"/>
      <c r="B62" s="419"/>
      <c r="C62" s="411"/>
      <c r="D62" s="495"/>
      <c r="E62" s="411"/>
      <c r="F62" s="348"/>
      <c r="G62" s="129" t="s">
        <v>106</v>
      </c>
      <c r="H62" s="22" t="s">
        <v>107</v>
      </c>
      <c r="I62" s="114">
        <v>191.61</v>
      </c>
      <c r="J62" s="6" t="str">
        <f>IF(I62&gt;$M$59,"EXCESSIVAMENTE ELEVADO",IF(I62&lt;$N$59,"INCONSISTENTE","VÁLIDO"))</f>
        <v>VÁLIDO</v>
      </c>
      <c r="K62" s="385"/>
      <c r="L62" s="385"/>
      <c r="M62" s="375"/>
      <c r="N62" s="375"/>
      <c r="O62" s="377"/>
      <c r="P62" s="379"/>
      <c r="Q62" s="401"/>
      <c r="R62" s="403"/>
      <c r="S62" s="403"/>
    </row>
    <row r="63" spans="1:19" ht="20.25" customHeight="1">
      <c r="A63" s="508"/>
      <c r="B63" s="420"/>
      <c r="C63" s="421"/>
      <c r="D63" s="496"/>
      <c r="E63" s="421"/>
      <c r="F63" s="348"/>
      <c r="G63" s="129" t="s">
        <v>40</v>
      </c>
      <c r="H63" s="22" t="s">
        <v>253</v>
      </c>
      <c r="I63" s="114">
        <v>164.15</v>
      </c>
      <c r="J63" s="6" t="str">
        <f>IF(I63&gt;$M$59,"EXCESSIVAMENTE ELEVADO",IF(I63&lt;$N$59,"INCONSISTENTE","VÁLIDO"))</f>
        <v>VÁLIDO</v>
      </c>
      <c r="K63" s="386"/>
      <c r="L63" s="386"/>
      <c r="M63" s="376"/>
      <c r="N63" s="376"/>
      <c r="O63" s="378"/>
      <c r="P63" s="380"/>
      <c r="Q63" s="417"/>
      <c r="R63" s="404"/>
      <c r="S63" s="404"/>
    </row>
    <row r="64" spans="1:19" ht="20.25" customHeight="1">
      <c r="A64" s="466">
        <v>10</v>
      </c>
      <c r="B64" s="408" t="s">
        <v>451</v>
      </c>
      <c r="C64" s="494" t="s">
        <v>36</v>
      </c>
      <c r="D64" s="494" t="s">
        <v>447</v>
      </c>
      <c r="E64" s="410">
        <v>20</v>
      </c>
      <c r="F64" s="413">
        <v>120</v>
      </c>
      <c r="G64" s="26" t="s">
        <v>40</v>
      </c>
      <c r="H64" s="22" t="s">
        <v>42</v>
      </c>
      <c r="I64" s="115" t="s">
        <v>452</v>
      </c>
      <c r="J64" s="6" t="str">
        <f t="shared" ref="J64:J70" si="4">IF(I64&gt;$M$64,"EXCESSIVAMENTE ELEVADO",IF(I64&lt;$N$64,"INCONSISTENTE","VÁLIDO"))</f>
        <v>EXCESSIVAMENTE ELEVADO</v>
      </c>
      <c r="K64" s="384">
        <f>AVERAGE(I64:I70)</f>
        <v>36.69</v>
      </c>
      <c r="L64" s="384">
        <f>MEDIAN(I64:I70)</f>
        <v>34.729999999999997</v>
      </c>
      <c r="M64" s="381">
        <f>(K64*1.3)</f>
        <v>47.696999999999996</v>
      </c>
      <c r="N64" s="381">
        <f>0.7*K64</f>
        <v>25.682999999999996</v>
      </c>
      <c r="O64" s="382">
        <f>STDEV(I64:I70)</f>
        <v>6.7891138351530422</v>
      </c>
      <c r="P64" s="383">
        <f>O64/K64</f>
        <v>0.18503989738765447</v>
      </c>
      <c r="Q64" s="400">
        <f>IF(P64&gt;30%,MIN(I64:I70),IF(K64&lt;L64,K64,L64))</f>
        <v>34.729999999999997</v>
      </c>
      <c r="R64" s="402">
        <f>Q64*F64</f>
        <v>4167.5999999999995</v>
      </c>
      <c r="S64" s="402">
        <f>Q64*F64*5</f>
        <v>20837.999999999996</v>
      </c>
    </row>
    <row r="65" spans="1:19" ht="20.25" customHeight="1">
      <c r="A65" s="467"/>
      <c r="B65" s="409"/>
      <c r="C65" s="495"/>
      <c r="D65" s="495"/>
      <c r="E65" s="411"/>
      <c r="F65" s="413"/>
      <c r="G65" s="26" t="s">
        <v>38</v>
      </c>
      <c r="H65" s="22" t="s">
        <v>185</v>
      </c>
      <c r="I65" s="114">
        <v>46.4</v>
      </c>
      <c r="J65" s="6" t="str">
        <f t="shared" si="4"/>
        <v>VÁLIDO</v>
      </c>
      <c r="K65" s="385"/>
      <c r="L65" s="385"/>
      <c r="M65" s="375"/>
      <c r="N65" s="375"/>
      <c r="O65" s="377"/>
      <c r="P65" s="379"/>
      <c r="Q65" s="401"/>
      <c r="R65" s="403"/>
      <c r="S65" s="403"/>
    </row>
    <row r="66" spans="1:19" ht="20.25" customHeight="1">
      <c r="A66" s="467"/>
      <c r="B66" s="409"/>
      <c r="C66" s="495"/>
      <c r="D66" s="495"/>
      <c r="E66" s="411"/>
      <c r="F66" s="413"/>
      <c r="G66" s="26" t="s">
        <v>40</v>
      </c>
      <c r="H66" s="22" t="s">
        <v>92</v>
      </c>
      <c r="I66" s="114">
        <v>35.909999999999997</v>
      </c>
      <c r="J66" s="6" t="str">
        <f t="shared" si="4"/>
        <v>VÁLIDO</v>
      </c>
      <c r="K66" s="385"/>
      <c r="L66" s="385"/>
      <c r="M66" s="375"/>
      <c r="N66" s="375"/>
      <c r="O66" s="377"/>
      <c r="P66" s="379"/>
      <c r="Q66" s="401"/>
      <c r="R66" s="403"/>
      <c r="S66" s="403"/>
    </row>
    <row r="67" spans="1:19" ht="20.25" customHeight="1">
      <c r="A67" s="467"/>
      <c r="B67" s="409"/>
      <c r="C67" s="495"/>
      <c r="D67" s="495"/>
      <c r="E67" s="411"/>
      <c r="F67" s="413"/>
      <c r="G67" s="26" t="s">
        <v>40</v>
      </c>
      <c r="H67" s="22" t="s">
        <v>43</v>
      </c>
      <c r="I67" s="115" t="s">
        <v>453</v>
      </c>
      <c r="J67" s="6" t="str">
        <f t="shared" si="4"/>
        <v>EXCESSIVAMENTE ELEVADO</v>
      </c>
      <c r="K67" s="385"/>
      <c r="L67" s="385"/>
      <c r="M67" s="375"/>
      <c r="N67" s="375"/>
      <c r="O67" s="377"/>
      <c r="P67" s="379"/>
      <c r="Q67" s="401"/>
      <c r="R67" s="403"/>
      <c r="S67" s="403"/>
    </row>
    <row r="68" spans="1:19" ht="20.25" customHeight="1">
      <c r="A68" s="467"/>
      <c r="B68" s="409"/>
      <c r="C68" s="495"/>
      <c r="D68" s="495"/>
      <c r="E68" s="411"/>
      <c r="F68" s="413"/>
      <c r="G68" s="129" t="s">
        <v>106</v>
      </c>
      <c r="H68" s="22" t="s">
        <v>107</v>
      </c>
      <c r="I68" s="114">
        <v>33.549999999999997</v>
      </c>
      <c r="J68" s="6" t="str">
        <f t="shared" si="4"/>
        <v>VÁLIDO</v>
      </c>
      <c r="K68" s="385"/>
      <c r="L68" s="385"/>
      <c r="M68" s="375"/>
      <c r="N68" s="375"/>
      <c r="O68" s="377"/>
      <c r="P68" s="379"/>
      <c r="Q68" s="401"/>
      <c r="R68" s="403"/>
      <c r="S68" s="403"/>
    </row>
    <row r="69" spans="1:19" ht="20.25" customHeight="1">
      <c r="A69" s="467"/>
      <c r="B69" s="409"/>
      <c r="C69" s="411"/>
      <c r="D69" s="495"/>
      <c r="E69" s="411"/>
      <c r="F69" s="413"/>
      <c r="G69" s="26" t="s">
        <v>40</v>
      </c>
      <c r="H69" s="22" t="s">
        <v>253</v>
      </c>
      <c r="I69" s="114">
        <v>30.9</v>
      </c>
      <c r="J69" s="6" t="str">
        <f t="shared" si="4"/>
        <v>VÁLIDO</v>
      </c>
      <c r="K69" s="385"/>
      <c r="L69" s="385"/>
      <c r="M69" s="375"/>
      <c r="N69" s="375"/>
      <c r="O69" s="377"/>
      <c r="P69" s="379"/>
      <c r="Q69" s="401"/>
      <c r="R69" s="403"/>
      <c r="S69" s="403"/>
    </row>
    <row r="70" spans="1:19" ht="20.25" customHeight="1">
      <c r="A70" s="508"/>
      <c r="B70" s="409"/>
      <c r="C70" s="421"/>
      <c r="D70" s="496"/>
      <c r="E70" s="421"/>
      <c r="F70" s="413"/>
      <c r="G70" s="22" t="s">
        <v>40</v>
      </c>
      <c r="H70" s="22" t="s">
        <v>171</v>
      </c>
      <c r="I70" s="115" t="s">
        <v>454</v>
      </c>
      <c r="J70" s="6" t="str">
        <f t="shared" si="4"/>
        <v>EXCESSIVAMENTE ELEVADO</v>
      </c>
      <c r="K70" s="385"/>
      <c r="L70" s="385"/>
      <c r="M70" s="375"/>
      <c r="N70" s="375"/>
      <c r="O70" s="377"/>
      <c r="P70" s="379"/>
      <c r="Q70" s="401"/>
      <c r="R70" s="403"/>
      <c r="S70" s="403"/>
    </row>
    <row r="71" spans="1:19" ht="20.25" customHeight="1">
      <c r="A71" s="466">
        <v>11</v>
      </c>
      <c r="B71" s="468" t="s">
        <v>455</v>
      </c>
      <c r="C71" s="494" t="s">
        <v>36</v>
      </c>
      <c r="D71" s="494" t="s">
        <v>447</v>
      </c>
      <c r="E71" s="410">
        <v>5</v>
      </c>
      <c r="F71" s="412">
        <v>60</v>
      </c>
      <c r="G71" s="26" t="s">
        <v>38</v>
      </c>
      <c r="H71" s="22" t="s">
        <v>249</v>
      </c>
      <c r="I71" s="114">
        <v>18.25</v>
      </c>
      <c r="J71" s="6" t="str">
        <f>IF(I71&gt;$M$71,"EXCESSIVAMENTE ELEVADO",IF(I71&lt;$N$71,"INCONSISTENTE","VÁLIDO"))</f>
        <v>VÁLIDO</v>
      </c>
      <c r="K71" s="384">
        <f>AVERAGE(I71:I75)</f>
        <v>16.582000000000001</v>
      </c>
      <c r="L71" s="384">
        <f>MEDIAN(I71:I75)</f>
        <v>17.010000000000002</v>
      </c>
      <c r="M71" s="381">
        <f>(K71*1.3)</f>
        <v>21.556600000000003</v>
      </c>
      <c r="N71" s="381">
        <f>0.7*K71</f>
        <v>11.6074</v>
      </c>
      <c r="O71" s="382">
        <f>STDEV(I71:I75)</f>
        <v>1.9573374772889793</v>
      </c>
      <c r="P71" s="383">
        <f>O71/K71</f>
        <v>0.11803989128506689</v>
      </c>
      <c r="Q71" s="400">
        <f>IF(P71&gt;30%,MIN(I71:I75),IF(K71&lt;L71,K71,L71))</f>
        <v>16.582000000000001</v>
      </c>
      <c r="R71" s="402">
        <f>Q71*F71</f>
        <v>994.92000000000007</v>
      </c>
      <c r="S71" s="402">
        <f>Q71*F71*5</f>
        <v>4974.6000000000004</v>
      </c>
    </row>
    <row r="72" spans="1:19" ht="20.25" customHeight="1">
      <c r="A72" s="467"/>
      <c r="B72" s="469"/>
      <c r="C72" s="411"/>
      <c r="D72" s="495"/>
      <c r="E72" s="411"/>
      <c r="F72" s="413"/>
      <c r="G72" s="22" t="s">
        <v>40</v>
      </c>
      <c r="H72" s="22" t="s">
        <v>92</v>
      </c>
      <c r="I72" s="114">
        <v>17.010000000000002</v>
      </c>
      <c r="J72" s="6" t="str">
        <f>IF(I72&gt;$M$71,"EXCESSIVAMENTE ELEVADO",IF(I72&lt;$N$71,"INCONSISTENTE","VÁLIDO"))</f>
        <v>VÁLIDO</v>
      </c>
      <c r="K72" s="385"/>
      <c r="L72" s="385"/>
      <c r="M72" s="375"/>
      <c r="N72" s="375"/>
      <c r="O72" s="377"/>
      <c r="P72" s="379"/>
      <c r="Q72" s="401"/>
      <c r="R72" s="403"/>
      <c r="S72" s="403"/>
    </row>
    <row r="73" spans="1:19" ht="20.25" customHeight="1">
      <c r="A73" s="467"/>
      <c r="B73" s="469"/>
      <c r="C73" s="411"/>
      <c r="D73" s="495"/>
      <c r="E73" s="411"/>
      <c r="F73" s="413"/>
      <c r="G73" s="129" t="s">
        <v>444</v>
      </c>
      <c r="H73" s="22" t="s">
        <v>177</v>
      </c>
      <c r="I73" s="114">
        <v>16.510000000000002</v>
      </c>
      <c r="J73" s="6" t="str">
        <f>IF(I73&gt;$M$71,"EXCESSIVAMENTE ELEVADO",IF(I73&lt;$N$71,"INCONSISTENTE","VÁLIDO"))</f>
        <v>VÁLIDO</v>
      </c>
      <c r="K73" s="385"/>
      <c r="L73" s="385"/>
      <c r="M73" s="375"/>
      <c r="N73" s="375"/>
      <c r="O73" s="377"/>
      <c r="P73" s="379"/>
      <c r="Q73" s="401"/>
      <c r="R73" s="403"/>
      <c r="S73" s="403"/>
    </row>
    <row r="74" spans="1:19" ht="20.25" customHeight="1">
      <c r="A74" s="467"/>
      <c r="B74" s="469"/>
      <c r="C74" s="411"/>
      <c r="D74" s="495"/>
      <c r="E74" s="411"/>
      <c r="F74" s="413"/>
      <c r="G74" s="129" t="s">
        <v>106</v>
      </c>
      <c r="H74" s="22" t="s">
        <v>107</v>
      </c>
      <c r="I74" s="114">
        <v>17.84</v>
      </c>
      <c r="J74" s="6" t="str">
        <f>IF(I74&gt;$M$71,"EXCESSIVAMENTE ELEVADO",IF(I74&lt;$N$71,"INCONSISTENTE","VÁLIDO"))</f>
        <v>VÁLIDO</v>
      </c>
      <c r="K74" s="385"/>
      <c r="L74" s="385"/>
      <c r="M74" s="375"/>
      <c r="N74" s="375"/>
      <c r="O74" s="377"/>
      <c r="P74" s="379"/>
      <c r="Q74" s="401"/>
      <c r="R74" s="403"/>
      <c r="S74" s="403"/>
    </row>
    <row r="75" spans="1:19" ht="20.25" customHeight="1">
      <c r="A75" s="467"/>
      <c r="B75" s="470"/>
      <c r="C75" s="421"/>
      <c r="D75" s="496"/>
      <c r="E75" s="421"/>
      <c r="F75" s="422"/>
      <c r="G75" s="22" t="s">
        <v>40</v>
      </c>
      <c r="H75" s="22" t="s">
        <v>253</v>
      </c>
      <c r="I75" s="114">
        <v>13.3</v>
      </c>
      <c r="J75" s="6" t="str">
        <f>IF(I75&gt;$M$71,"EXCESSIVAMENTE ELEVADO",IF(I75&lt;$N$71,"INCONSISTENTE","VÁLIDO"))</f>
        <v>VÁLIDO</v>
      </c>
      <c r="K75" s="386"/>
      <c r="L75" s="386"/>
      <c r="M75" s="376"/>
      <c r="N75" s="376"/>
      <c r="O75" s="378"/>
      <c r="P75" s="380"/>
      <c r="Q75" s="417"/>
      <c r="R75" s="404"/>
      <c r="S75" s="404"/>
    </row>
    <row r="76" spans="1:19" ht="20.25" customHeight="1">
      <c r="A76" s="466">
        <v>12</v>
      </c>
      <c r="B76" s="463" t="s">
        <v>456</v>
      </c>
      <c r="C76" s="494" t="s">
        <v>36</v>
      </c>
      <c r="D76" s="494" t="s">
        <v>438</v>
      </c>
      <c r="E76" s="410">
        <v>5</v>
      </c>
      <c r="F76" s="412">
        <v>60</v>
      </c>
      <c r="G76" s="26" t="s">
        <v>38</v>
      </c>
      <c r="H76" s="22" t="s">
        <v>317</v>
      </c>
      <c r="I76" s="115" t="s">
        <v>457</v>
      </c>
      <c r="J76" s="6" t="str">
        <f>IF(I76&gt;$M$76,"EXCESSIVAMENTE ELEVADO",IF(I76&lt;$N$76,"INCONSISTENTE","VÁLIDO"))</f>
        <v>EXCESSIVAMENTE ELEVADO</v>
      </c>
      <c r="K76" s="384">
        <f>AVERAGE(I76:I80)</f>
        <v>9.913333333333334</v>
      </c>
      <c r="L76" s="384">
        <f>MEDIAN(I76:I80)</f>
        <v>9.4600000000000009</v>
      </c>
      <c r="M76" s="381">
        <f>(K76*1.3)</f>
        <v>12.887333333333334</v>
      </c>
      <c r="N76" s="381">
        <f>0.7*K76</f>
        <v>6.9393333333333338</v>
      </c>
      <c r="O76" s="382">
        <f>STDEV(I76:I80)</f>
        <v>1.9009822022663181</v>
      </c>
      <c r="P76" s="383">
        <f>O76/K76</f>
        <v>0.19176014145255393</v>
      </c>
      <c r="Q76" s="400">
        <f>IF(P76&gt;30%,MIN(I76:I80),IF(K76&lt;L76,K76,L76))</f>
        <v>9.4600000000000009</v>
      </c>
      <c r="R76" s="402">
        <f>Q76*F76</f>
        <v>567.6</v>
      </c>
      <c r="S76" s="402">
        <f>Q76*F76*5</f>
        <v>2838</v>
      </c>
    </row>
    <row r="77" spans="1:19" ht="20.25" customHeight="1">
      <c r="A77" s="467"/>
      <c r="B77" s="464"/>
      <c r="C77" s="495"/>
      <c r="D77" s="495"/>
      <c r="E77" s="411"/>
      <c r="F77" s="413"/>
      <c r="G77" s="26" t="s">
        <v>38</v>
      </c>
      <c r="H77" s="22" t="s">
        <v>240</v>
      </c>
      <c r="I77" s="115" t="s">
        <v>458</v>
      </c>
      <c r="J77" s="6" t="str">
        <f>IF(I77&gt;$M$76,"EXCESSIVAMENTE ELEVADO",IF(I77&lt;$N$76,"INCONSISTENTE","VÁLIDO"))</f>
        <v>EXCESSIVAMENTE ELEVADO</v>
      </c>
      <c r="K77" s="385"/>
      <c r="L77" s="385"/>
      <c r="M77" s="375"/>
      <c r="N77" s="375"/>
      <c r="O77" s="377"/>
      <c r="P77" s="379"/>
      <c r="Q77" s="401"/>
      <c r="R77" s="403"/>
      <c r="S77" s="403"/>
    </row>
    <row r="78" spans="1:19" ht="20.25" customHeight="1">
      <c r="A78" s="467"/>
      <c r="B78" s="464"/>
      <c r="C78" s="495"/>
      <c r="D78" s="495"/>
      <c r="E78" s="411"/>
      <c r="F78" s="413"/>
      <c r="G78" s="26" t="s">
        <v>38</v>
      </c>
      <c r="H78" s="22" t="s">
        <v>459</v>
      </c>
      <c r="I78" s="114">
        <v>12</v>
      </c>
      <c r="J78" s="6" t="str">
        <f>IF(I78&gt;$M$76,"EXCESSIVAMENTE ELEVADO",IF(I78&lt;$N$76,"INCONSISTENTE","VÁLIDO"))</f>
        <v>VÁLIDO</v>
      </c>
      <c r="K78" s="385"/>
      <c r="L78" s="385"/>
      <c r="M78" s="375"/>
      <c r="N78" s="375"/>
      <c r="O78" s="377"/>
      <c r="P78" s="379"/>
      <c r="Q78" s="401"/>
      <c r="R78" s="403"/>
      <c r="S78" s="403"/>
    </row>
    <row r="79" spans="1:19" ht="20.25" customHeight="1">
      <c r="A79" s="467"/>
      <c r="B79" s="464"/>
      <c r="C79" s="495"/>
      <c r="D79" s="495"/>
      <c r="E79" s="411"/>
      <c r="F79" s="413"/>
      <c r="G79" s="129" t="s">
        <v>106</v>
      </c>
      <c r="H79" s="22" t="s">
        <v>107</v>
      </c>
      <c r="I79" s="114">
        <v>8.2799999999999994</v>
      </c>
      <c r="J79" s="6" t="str">
        <f>IF(I79&gt;$M$76,"EXCESSIVAMENTE ELEVADO",IF(I79&lt;$N$76,"INCONSISTENTE","VÁLIDO"))</f>
        <v>VÁLIDO</v>
      </c>
      <c r="K79" s="385"/>
      <c r="L79" s="385"/>
      <c r="M79" s="375"/>
      <c r="N79" s="375"/>
      <c r="O79" s="377"/>
      <c r="P79" s="379"/>
      <c r="Q79" s="401"/>
      <c r="R79" s="403"/>
      <c r="S79" s="403"/>
    </row>
    <row r="80" spans="1:19" ht="20.25" customHeight="1">
      <c r="A80" s="508"/>
      <c r="B80" s="465"/>
      <c r="C80" s="421"/>
      <c r="D80" s="496"/>
      <c r="E80" s="421"/>
      <c r="F80" s="422"/>
      <c r="G80" s="22" t="s">
        <v>53</v>
      </c>
      <c r="H80" s="22" t="s">
        <v>54</v>
      </c>
      <c r="I80" s="114">
        <v>9.4600000000000009</v>
      </c>
      <c r="J80" s="6" t="str">
        <f>IF(I80&gt;$M$76,"EXCESSIVAMENTE ELEVADO",IF(I80&lt;$N$76,"INCONSISTENTE","VÁLIDO"))</f>
        <v>VÁLIDO</v>
      </c>
      <c r="K80" s="386"/>
      <c r="L80" s="386"/>
      <c r="M80" s="376"/>
      <c r="N80" s="376"/>
      <c r="O80" s="378"/>
      <c r="P80" s="380"/>
      <c r="Q80" s="417"/>
      <c r="R80" s="404"/>
      <c r="S80" s="404"/>
    </row>
    <row r="81" spans="1:19" ht="20.25" customHeight="1">
      <c r="A81" s="466">
        <v>13</v>
      </c>
      <c r="B81" s="408" t="s">
        <v>460</v>
      </c>
      <c r="C81" s="494" t="s">
        <v>36</v>
      </c>
      <c r="D81" s="494" t="s">
        <v>461</v>
      </c>
      <c r="E81" s="410">
        <v>7</v>
      </c>
      <c r="F81" s="412">
        <v>40</v>
      </c>
      <c r="G81" s="26" t="s">
        <v>38</v>
      </c>
      <c r="H81" s="22" t="s">
        <v>462</v>
      </c>
      <c r="I81" s="114">
        <v>3.7</v>
      </c>
      <c r="J81" s="6" t="str">
        <f>IF(I81&gt;$M$81,"EXCESSIVAMENTE ELEVADO",IF(I81&lt;$N$81,"INCONSISTENTE","VÁLIDO"))</f>
        <v>VÁLIDO</v>
      </c>
      <c r="K81" s="384">
        <f>AVERAGE(I81:I87)</f>
        <v>3.5474999999999999</v>
      </c>
      <c r="L81" s="384">
        <f>MEDIAN(I81:I87)</f>
        <v>3.7750000000000004</v>
      </c>
      <c r="M81" s="381">
        <f>(K81*1.3)</f>
        <v>4.6117499999999998</v>
      </c>
      <c r="N81" s="381">
        <f>0.7*K81</f>
        <v>2.48325</v>
      </c>
      <c r="O81" s="382">
        <f>STDEV(I81:I87)</f>
        <v>0.60262619701879516</v>
      </c>
      <c r="P81" s="383">
        <f>O81/K81</f>
        <v>0.16987348753172521</v>
      </c>
      <c r="Q81" s="400">
        <f>IF(P81&gt;30%,MIN(I81:I87),IF(K81&lt;L81,K81,L81))</f>
        <v>3.5474999999999999</v>
      </c>
      <c r="R81" s="402">
        <f>Q81*F81</f>
        <v>141.9</v>
      </c>
      <c r="S81" s="402">
        <f>Q81*F81*5</f>
        <v>709.5</v>
      </c>
    </row>
    <row r="82" spans="1:19" ht="20.25" customHeight="1">
      <c r="A82" s="467"/>
      <c r="B82" s="409"/>
      <c r="C82" s="495"/>
      <c r="D82" s="495"/>
      <c r="E82" s="411"/>
      <c r="F82" s="413"/>
      <c r="G82" s="26" t="s">
        <v>38</v>
      </c>
      <c r="H82" s="22" t="s">
        <v>463</v>
      </c>
      <c r="I82" s="114">
        <v>3.98</v>
      </c>
      <c r="J82" s="6" t="str">
        <f>IF(I82&gt;$M$81,"EXCESSIVAMENTE ELEVADO",IF(I82&lt;$N$81,"INCONSISTENTE","VÁLIDO"))</f>
        <v>VÁLIDO</v>
      </c>
      <c r="K82" s="385"/>
      <c r="L82" s="385"/>
      <c r="M82" s="375"/>
      <c r="N82" s="375"/>
      <c r="O82" s="377"/>
      <c r="P82" s="379"/>
      <c r="Q82" s="401"/>
      <c r="R82" s="403"/>
      <c r="S82" s="403"/>
    </row>
    <row r="83" spans="1:19" ht="20.25" customHeight="1">
      <c r="A83" s="467"/>
      <c r="B83" s="409"/>
      <c r="C83" s="495"/>
      <c r="D83" s="495"/>
      <c r="E83" s="411"/>
      <c r="F83" s="413"/>
      <c r="G83" s="26" t="s">
        <v>40</v>
      </c>
      <c r="H83" s="22" t="s">
        <v>176</v>
      </c>
      <c r="I83" s="115" t="s">
        <v>464</v>
      </c>
      <c r="J83" s="6" t="str">
        <f>IF(I83&gt;$M$81,"EXCESSIVAMENTE ELEVADO",IF(I83&lt;$N$81,"INCONSISTENTE","VÁLIDO"))</f>
        <v>EXCESSIVAMENTE ELEVADO</v>
      </c>
      <c r="K83" s="385"/>
      <c r="L83" s="385"/>
      <c r="M83" s="375"/>
      <c r="N83" s="375"/>
      <c r="O83" s="377"/>
      <c r="P83" s="379"/>
      <c r="Q83" s="401"/>
      <c r="R83" s="403"/>
      <c r="S83" s="403"/>
    </row>
    <row r="84" spans="1:19" ht="20.25" customHeight="1">
      <c r="A84" s="467"/>
      <c r="B84" s="409"/>
      <c r="C84" s="495"/>
      <c r="D84" s="495"/>
      <c r="E84" s="411"/>
      <c r="F84" s="413"/>
      <c r="G84" s="26" t="s">
        <v>40</v>
      </c>
      <c r="H84" s="22" t="s">
        <v>43</v>
      </c>
      <c r="I84" s="115" t="s">
        <v>465</v>
      </c>
      <c r="J84" s="6" t="str">
        <f>IF(I84&gt;$M$81,"EXCESSIVAMENTE ELEVADO",IF(I84&lt;$N$81,"INCONSISTENTE","VÁLIDO"))</f>
        <v>EXCESSIVAMENTE ELEVADO</v>
      </c>
      <c r="K84" s="385"/>
      <c r="L84" s="385"/>
      <c r="M84" s="375"/>
      <c r="N84" s="375"/>
      <c r="O84" s="377"/>
      <c r="P84" s="379"/>
      <c r="Q84" s="401"/>
      <c r="R84" s="403"/>
      <c r="S84" s="403"/>
    </row>
    <row r="85" spans="1:19" ht="20.25" customHeight="1">
      <c r="A85" s="467"/>
      <c r="B85" s="409"/>
      <c r="C85" s="495"/>
      <c r="D85" s="495"/>
      <c r="E85" s="411"/>
      <c r="F85" s="413"/>
      <c r="G85" s="26" t="s">
        <v>106</v>
      </c>
      <c r="H85" s="22" t="s">
        <v>177</v>
      </c>
      <c r="I85" s="120">
        <v>3.85</v>
      </c>
      <c r="J85" s="6" t="str">
        <f>IF(I85&gt;$M$81,"EXCESSIVAMENTE ELEVADO",IF(I85&lt;$N$81,"INCONSISTENTE","VÁLIDO"))</f>
        <v>VÁLIDO</v>
      </c>
      <c r="K85" s="385"/>
      <c r="L85" s="385"/>
      <c r="M85" s="375"/>
      <c r="N85" s="375"/>
      <c r="O85" s="377"/>
      <c r="P85" s="379"/>
      <c r="Q85" s="401"/>
      <c r="R85" s="403"/>
      <c r="S85" s="403"/>
    </row>
    <row r="86" spans="1:19" ht="20.25" customHeight="1">
      <c r="A86" s="467"/>
      <c r="B86" s="409"/>
      <c r="C86" s="411"/>
      <c r="D86" s="495"/>
      <c r="E86" s="411"/>
      <c r="F86" s="413"/>
      <c r="G86" s="22" t="s">
        <v>40</v>
      </c>
      <c r="H86" s="22" t="s">
        <v>253</v>
      </c>
      <c r="I86" s="115" t="s">
        <v>466</v>
      </c>
      <c r="J86" s="6" t="s">
        <v>65</v>
      </c>
      <c r="K86" s="385"/>
      <c r="L86" s="385"/>
      <c r="M86" s="375"/>
      <c r="N86" s="375"/>
      <c r="O86" s="377"/>
      <c r="P86" s="379"/>
      <c r="Q86" s="401"/>
      <c r="R86" s="403"/>
      <c r="S86" s="403"/>
    </row>
    <row r="87" spans="1:19" ht="20.25" customHeight="1">
      <c r="A87" s="467"/>
      <c r="B87" s="442"/>
      <c r="C87" s="421"/>
      <c r="D87" s="496"/>
      <c r="E87" s="421"/>
      <c r="F87" s="422"/>
      <c r="G87" s="22" t="s">
        <v>40</v>
      </c>
      <c r="H87" s="22" t="s">
        <v>54</v>
      </c>
      <c r="I87" s="114">
        <v>2.66</v>
      </c>
      <c r="J87" s="6" t="str">
        <f>IF(I87&gt;$M$81,"EXCESSIVAMENTE ELEVADO",IF(I87&lt;$N$81,"INCONSISTENTE","VÁLIDO"))</f>
        <v>VÁLIDO</v>
      </c>
      <c r="K87" s="386"/>
      <c r="L87" s="386"/>
      <c r="M87" s="376"/>
      <c r="N87" s="376"/>
      <c r="O87" s="378"/>
      <c r="P87" s="380"/>
      <c r="Q87" s="417"/>
      <c r="R87" s="404"/>
      <c r="S87" s="404"/>
    </row>
    <row r="88" spans="1:19" ht="20.25" customHeight="1">
      <c r="A88" s="466">
        <v>14</v>
      </c>
      <c r="B88" s="439" t="s">
        <v>467</v>
      </c>
      <c r="C88" s="494" t="s">
        <v>36</v>
      </c>
      <c r="D88" s="494" t="s">
        <v>461</v>
      </c>
      <c r="E88" s="410">
        <v>9</v>
      </c>
      <c r="F88" s="412">
        <v>20</v>
      </c>
      <c r="G88" s="26" t="s">
        <v>38</v>
      </c>
      <c r="H88" s="22" t="s">
        <v>240</v>
      </c>
      <c r="I88" s="115" t="s">
        <v>468</v>
      </c>
      <c r="J88" s="6" t="str">
        <f t="shared" ref="J88:J93" si="5">IF(I88&gt;$M$88,"EXCESSIVAMENTE ELEVADO",IF(I88&lt;$N$88,"INCONSISTENTE","VÁLIDO"))</f>
        <v>EXCESSIVAMENTE ELEVADO</v>
      </c>
      <c r="K88" s="384">
        <f>AVERAGE(I88:I95)</f>
        <v>8.5933333333333337</v>
      </c>
      <c r="L88" s="384">
        <f>MEDIAN(I88:I95)</f>
        <v>8.09</v>
      </c>
      <c r="M88" s="381">
        <f>(K88*1.3)</f>
        <v>11.171333333333335</v>
      </c>
      <c r="N88" s="381">
        <f>0.7*K88</f>
        <v>6.0153333333333334</v>
      </c>
      <c r="O88" s="382">
        <f>STDEV(I88:I95)</f>
        <v>1.7114418872206332</v>
      </c>
      <c r="P88" s="383">
        <f>O88/K88</f>
        <v>0.19915925762846778</v>
      </c>
      <c r="Q88" s="400">
        <f>IF(P88&gt;30%,MIN(I88:I95),IF(K88&lt;L88,K88,L88))</f>
        <v>8.09</v>
      </c>
      <c r="R88" s="402">
        <f>Q88*F88</f>
        <v>161.80000000000001</v>
      </c>
      <c r="S88" s="402">
        <f>Q88*F88*5</f>
        <v>809</v>
      </c>
    </row>
    <row r="89" spans="1:19" ht="20.25" customHeight="1">
      <c r="A89" s="467"/>
      <c r="B89" s="440"/>
      <c r="C89" s="495"/>
      <c r="D89" s="495"/>
      <c r="E89" s="411"/>
      <c r="F89" s="413"/>
      <c r="G89" s="26" t="s">
        <v>38</v>
      </c>
      <c r="H89" s="22" t="s">
        <v>469</v>
      </c>
      <c r="I89" s="115" t="s">
        <v>470</v>
      </c>
      <c r="J89" s="6" t="str">
        <f t="shared" si="5"/>
        <v>EXCESSIVAMENTE ELEVADO</v>
      </c>
      <c r="K89" s="385"/>
      <c r="L89" s="385"/>
      <c r="M89" s="375"/>
      <c r="N89" s="375"/>
      <c r="O89" s="377"/>
      <c r="P89" s="379"/>
      <c r="Q89" s="401"/>
      <c r="R89" s="403"/>
      <c r="S89" s="403"/>
    </row>
    <row r="90" spans="1:19" ht="20.25" customHeight="1">
      <c r="A90" s="467"/>
      <c r="B90" s="440"/>
      <c r="C90" s="495"/>
      <c r="D90" s="495"/>
      <c r="E90" s="411"/>
      <c r="F90" s="413"/>
      <c r="G90" s="26" t="s">
        <v>40</v>
      </c>
      <c r="H90" s="22" t="s">
        <v>43</v>
      </c>
      <c r="I90" s="115" t="s">
        <v>471</v>
      </c>
      <c r="J90" s="6" t="str">
        <f t="shared" si="5"/>
        <v>EXCESSIVAMENTE ELEVADO</v>
      </c>
      <c r="K90" s="385"/>
      <c r="L90" s="385"/>
      <c r="M90" s="375"/>
      <c r="N90" s="375"/>
      <c r="O90" s="377"/>
      <c r="P90" s="379"/>
      <c r="Q90" s="401"/>
      <c r="R90" s="403"/>
      <c r="S90" s="403"/>
    </row>
    <row r="91" spans="1:19" ht="20.25" customHeight="1">
      <c r="A91" s="467"/>
      <c r="B91" s="440"/>
      <c r="C91" s="495"/>
      <c r="D91" s="495"/>
      <c r="E91" s="411"/>
      <c r="F91" s="413"/>
      <c r="G91" s="26" t="s">
        <v>40</v>
      </c>
      <c r="H91" s="22" t="s">
        <v>92</v>
      </c>
      <c r="I91" s="114">
        <v>8.09</v>
      </c>
      <c r="J91" s="6" t="str">
        <f t="shared" si="5"/>
        <v>VÁLIDO</v>
      </c>
      <c r="K91" s="385"/>
      <c r="L91" s="385"/>
      <c r="M91" s="375"/>
      <c r="N91" s="375"/>
      <c r="O91" s="377"/>
      <c r="P91" s="379"/>
      <c r="Q91" s="401"/>
      <c r="R91" s="403"/>
      <c r="S91" s="403"/>
    </row>
    <row r="92" spans="1:19" ht="20.25" customHeight="1">
      <c r="A92" s="467"/>
      <c r="B92" s="440"/>
      <c r="C92" s="495"/>
      <c r="D92" s="495"/>
      <c r="E92" s="411"/>
      <c r="F92" s="413"/>
      <c r="G92" s="26" t="s">
        <v>40</v>
      </c>
      <c r="H92" s="22" t="s">
        <v>176</v>
      </c>
      <c r="I92" s="114">
        <v>10.5</v>
      </c>
      <c r="J92" s="6" t="str">
        <f t="shared" si="5"/>
        <v>VÁLIDO</v>
      </c>
      <c r="K92" s="385"/>
      <c r="L92" s="385"/>
      <c r="M92" s="375"/>
      <c r="N92" s="375"/>
      <c r="O92" s="377"/>
      <c r="P92" s="379"/>
      <c r="Q92" s="401"/>
      <c r="R92" s="403"/>
      <c r="S92" s="403"/>
    </row>
    <row r="93" spans="1:19" ht="20.25" customHeight="1">
      <c r="A93" s="467"/>
      <c r="B93" s="440"/>
      <c r="C93" s="495"/>
      <c r="D93" s="495"/>
      <c r="E93" s="411"/>
      <c r="F93" s="413"/>
      <c r="G93" s="129" t="s">
        <v>106</v>
      </c>
      <c r="H93" s="22" t="s">
        <v>107</v>
      </c>
      <c r="I93" s="114">
        <v>7.19</v>
      </c>
      <c r="J93" s="6" t="str">
        <f t="shared" si="5"/>
        <v>VÁLIDO</v>
      </c>
      <c r="K93" s="385"/>
      <c r="L93" s="385"/>
      <c r="M93" s="375"/>
      <c r="N93" s="375"/>
      <c r="O93" s="377"/>
      <c r="P93" s="379"/>
      <c r="Q93" s="401"/>
      <c r="R93" s="403"/>
      <c r="S93" s="403"/>
    </row>
    <row r="94" spans="1:19" ht="20.25" customHeight="1">
      <c r="A94" s="467"/>
      <c r="B94" s="440"/>
      <c r="C94" s="411"/>
      <c r="D94" s="495"/>
      <c r="E94" s="411"/>
      <c r="F94" s="413"/>
      <c r="G94" s="22" t="s">
        <v>40</v>
      </c>
      <c r="H94" s="22" t="s">
        <v>253</v>
      </c>
      <c r="I94" s="115" t="s">
        <v>472</v>
      </c>
      <c r="J94" s="6" t="s">
        <v>65</v>
      </c>
      <c r="K94" s="385"/>
      <c r="L94" s="385"/>
      <c r="M94" s="375"/>
      <c r="N94" s="375"/>
      <c r="O94" s="377"/>
      <c r="P94" s="379"/>
      <c r="Q94" s="401"/>
      <c r="R94" s="403"/>
      <c r="S94" s="403"/>
    </row>
    <row r="95" spans="1:19" ht="20.25" customHeight="1">
      <c r="A95" s="508"/>
      <c r="B95" s="441"/>
      <c r="C95" s="421"/>
      <c r="D95" s="496"/>
      <c r="E95" s="421"/>
      <c r="F95" s="422"/>
      <c r="G95" s="22" t="s">
        <v>40</v>
      </c>
      <c r="H95" s="22" t="s">
        <v>93</v>
      </c>
      <c r="I95" s="115" t="s">
        <v>473</v>
      </c>
      <c r="J95" s="6" t="str">
        <f>IF(I95&gt;$M$88,"EXCESSIVAMENTE ELEVADO",IF(I95&lt;$N$88,"INCONSISTENTE","VÁLIDO"))</f>
        <v>EXCESSIVAMENTE ELEVADO</v>
      </c>
      <c r="K95" s="386"/>
      <c r="L95" s="386"/>
      <c r="M95" s="376"/>
      <c r="N95" s="376"/>
      <c r="O95" s="378"/>
      <c r="P95" s="380"/>
      <c r="Q95" s="417"/>
      <c r="R95" s="404"/>
      <c r="S95" s="404"/>
    </row>
    <row r="96" spans="1:19" ht="20.25" customHeight="1">
      <c r="A96" s="466">
        <v>15</v>
      </c>
      <c r="B96" s="439" t="s">
        <v>474</v>
      </c>
      <c r="C96" s="494" t="s">
        <v>36</v>
      </c>
      <c r="D96" s="494" t="s">
        <v>475</v>
      </c>
      <c r="E96" s="410">
        <v>13</v>
      </c>
      <c r="F96" s="412">
        <v>24</v>
      </c>
      <c r="G96" s="26" t="s">
        <v>38</v>
      </c>
      <c r="H96" s="22" t="s">
        <v>476</v>
      </c>
      <c r="I96" s="114">
        <v>15</v>
      </c>
      <c r="J96" s="6" t="str">
        <f>IF(I96&gt;$M$96,"EXCESSIVAMENTE ELEVADO",IF(I96&lt;$N$96,"INCONSISTENTE","VÁLIDO"))</f>
        <v>VÁLIDO</v>
      </c>
      <c r="K96" s="384">
        <f>AVERAGE(I96:I102)</f>
        <v>12.504999999999999</v>
      </c>
      <c r="L96" s="384">
        <f>MEDIAN(I96:I102)</f>
        <v>12.76</v>
      </c>
      <c r="M96" s="381">
        <f>(K96*1.3)</f>
        <v>16.256499999999999</v>
      </c>
      <c r="N96" s="381">
        <f>0.7*K96</f>
        <v>8.7534999999999989</v>
      </c>
      <c r="O96" s="382">
        <f>STDEV(I96:I102)</f>
        <v>2.2745182640140258</v>
      </c>
      <c r="P96" s="383">
        <f>O96/K96</f>
        <v>0.18188870563886653</v>
      </c>
      <c r="Q96" s="400">
        <f>IF(P96&gt;30%,MIN(I96:I102),IF(K96&lt;L96,K96,L96))</f>
        <v>12.504999999999999</v>
      </c>
      <c r="R96" s="402">
        <f>Q96*F96</f>
        <v>300.12</v>
      </c>
      <c r="S96" s="402">
        <f>Q96*F96*5</f>
        <v>1500.6</v>
      </c>
    </row>
    <row r="97" spans="1:19" ht="20.25" customHeight="1">
      <c r="A97" s="467"/>
      <c r="B97" s="440"/>
      <c r="C97" s="495"/>
      <c r="D97" s="495"/>
      <c r="E97" s="411"/>
      <c r="F97" s="413"/>
      <c r="G97" s="26" t="s">
        <v>40</v>
      </c>
      <c r="H97" s="22" t="s">
        <v>42</v>
      </c>
      <c r="I97" s="115" t="s">
        <v>477</v>
      </c>
      <c r="J97" s="6" t="str">
        <f>IF(I97&gt;$M$96,"EXCESSIVAMENTE ELEVADO",IF(I97&lt;$N$96,"INCONSISTENTE","VÁLIDO"))</f>
        <v>EXCESSIVAMENTE ELEVADO</v>
      </c>
      <c r="K97" s="385"/>
      <c r="L97" s="385"/>
      <c r="M97" s="375"/>
      <c r="N97" s="375"/>
      <c r="O97" s="377"/>
      <c r="P97" s="379"/>
      <c r="Q97" s="401"/>
      <c r="R97" s="403"/>
      <c r="S97" s="403"/>
    </row>
    <row r="98" spans="1:19" ht="20.25" customHeight="1">
      <c r="A98" s="467"/>
      <c r="B98" s="440"/>
      <c r="C98" s="495"/>
      <c r="D98" s="495"/>
      <c r="E98" s="411"/>
      <c r="F98" s="413"/>
      <c r="G98" s="26" t="s">
        <v>40</v>
      </c>
      <c r="H98" s="22" t="s">
        <v>92</v>
      </c>
      <c r="I98" s="115" t="s">
        <v>478</v>
      </c>
      <c r="J98" s="6" t="s">
        <v>65</v>
      </c>
      <c r="K98" s="385"/>
      <c r="L98" s="385"/>
      <c r="M98" s="375"/>
      <c r="N98" s="375"/>
      <c r="O98" s="377"/>
      <c r="P98" s="379"/>
      <c r="Q98" s="401"/>
      <c r="R98" s="403"/>
      <c r="S98" s="403"/>
    </row>
    <row r="99" spans="1:19" ht="20.25" customHeight="1">
      <c r="A99" s="467"/>
      <c r="B99" s="440"/>
      <c r="C99" s="495"/>
      <c r="D99" s="495"/>
      <c r="E99" s="411"/>
      <c r="F99" s="413"/>
      <c r="G99" s="26" t="s">
        <v>40</v>
      </c>
      <c r="H99" s="22" t="s">
        <v>176</v>
      </c>
      <c r="I99" s="114">
        <v>9.5</v>
      </c>
      <c r="J99" s="6" t="str">
        <f>IF(I99&gt;$M$96,"EXCESSIVAMENTE ELEVADO",IF(I99&lt;$N$96,"INCONSISTENTE","VÁLIDO"))</f>
        <v>VÁLIDO</v>
      </c>
      <c r="K99" s="385"/>
      <c r="L99" s="385"/>
      <c r="M99" s="375"/>
      <c r="N99" s="375"/>
      <c r="O99" s="377"/>
      <c r="P99" s="379"/>
      <c r="Q99" s="401"/>
      <c r="R99" s="403"/>
      <c r="S99" s="403"/>
    </row>
    <row r="100" spans="1:19" ht="20.25" customHeight="1">
      <c r="A100" s="467"/>
      <c r="B100" s="440"/>
      <c r="C100" s="411"/>
      <c r="D100" s="495"/>
      <c r="E100" s="411"/>
      <c r="F100" s="413"/>
      <c r="G100" s="22" t="s">
        <v>40</v>
      </c>
      <c r="H100" s="22" t="s">
        <v>253</v>
      </c>
      <c r="I100" s="115" t="s">
        <v>479</v>
      </c>
      <c r="J100" s="6" t="s">
        <v>65</v>
      </c>
      <c r="K100" s="385"/>
      <c r="L100" s="385"/>
      <c r="M100" s="375"/>
      <c r="N100" s="375"/>
      <c r="O100" s="377"/>
      <c r="P100" s="379"/>
      <c r="Q100" s="401"/>
      <c r="R100" s="403"/>
      <c r="S100" s="403"/>
    </row>
    <row r="101" spans="1:19" ht="20.25" customHeight="1">
      <c r="A101" s="467"/>
      <c r="B101" s="440"/>
      <c r="C101" s="411"/>
      <c r="D101" s="495"/>
      <c r="E101" s="411"/>
      <c r="F101" s="413"/>
      <c r="G101" s="129" t="s">
        <v>106</v>
      </c>
      <c r="H101" s="22" t="s">
        <v>107</v>
      </c>
      <c r="I101" s="114">
        <v>13.02</v>
      </c>
      <c r="J101" s="6" t="str">
        <f>IF(I101&gt;$M$96,"EXCESSIVAMENTE ELEVADO",IF(I101&lt;$N$96,"INCONSISTENTE","VÁLIDO"))</f>
        <v>VÁLIDO</v>
      </c>
      <c r="K101" s="385"/>
      <c r="L101" s="385"/>
      <c r="M101" s="375"/>
      <c r="N101" s="375"/>
      <c r="O101" s="377"/>
      <c r="P101" s="379"/>
      <c r="Q101" s="401"/>
      <c r="R101" s="403"/>
      <c r="S101" s="403"/>
    </row>
    <row r="102" spans="1:19" ht="20.25" customHeight="1">
      <c r="A102" s="467"/>
      <c r="B102" s="441"/>
      <c r="C102" s="421"/>
      <c r="D102" s="496"/>
      <c r="E102" s="421"/>
      <c r="F102" s="422"/>
      <c r="G102" s="22" t="s">
        <v>40</v>
      </c>
      <c r="H102" s="22" t="s">
        <v>93</v>
      </c>
      <c r="I102" s="114">
        <v>12.5</v>
      </c>
      <c r="J102" s="6" t="str">
        <f>IF(I102&gt;$M$96,"EXCESSIVAMENTE ELEVADO",IF(I102&lt;$N$96,"INCONSISTENTE","VÁLIDO"))</f>
        <v>VÁLIDO</v>
      </c>
      <c r="K102" s="386"/>
      <c r="L102" s="386"/>
      <c r="M102" s="376"/>
      <c r="N102" s="376"/>
      <c r="O102" s="378"/>
      <c r="P102" s="380"/>
      <c r="Q102" s="417"/>
      <c r="R102" s="404"/>
      <c r="S102" s="404"/>
    </row>
    <row r="103" spans="1:19" ht="20.25" customHeight="1">
      <c r="A103" s="466">
        <v>16</v>
      </c>
      <c r="B103" s="408" t="s">
        <v>480</v>
      </c>
      <c r="C103" s="494" t="s">
        <v>36</v>
      </c>
      <c r="D103" s="494" t="s">
        <v>481</v>
      </c>
      <c r="E103" s="410">
        <v>24</v>
      </c>
      <c r="F103" s="412">
        <v>36</v>
      </c>
      <c r="G103" s="26" t="s">
        <v>40</v>
      </c>
      <c r="H103" s="22" t="s">
        <v>176</v>
      </c>
      <c r="I103" s="114">
        <v>35</v>
      </c>
      <c r="J103" s="6" t="str">
        <f>IF(I103&gt;$M$103,"EXCESSIVAMENTE ELEVADO",IF(I103&lt;$N$103,"INCONSISTENTE","VÁLIDO"))</f>
        <v>VÁLIDO</v>
      </c>
      <c r="K103" s="384">
        <f>AVERAGE(I103:I107)</f>
        <v>27.12</v>
      </c>
      <c r="L103" s="384">
        <f>MEDIAN(I103:I107)</f>
        <v>25.29</v>
      </c>
      <c r="M103" s="381">
        <f>(K103*1.3)</f>
        <v>35.256</v>
      </c>
      <c r="N103" s="381">
        <f>0.7*K103</f>
        <v>18.983999999999998</v>
      </c>
      <c r="O103" s="382">
        <f>STDEV(I103:I107)</f>
        <v>5.6250570367478518</v>
      </c>
      <c r="P103" s="383">
        <f>O103/K103</f>
        <v>0.20741360754969954</v>
      </c>
      <c r="Q103" s="400">
        <f>IF(P103&gt;30%,MIN(I103:I107),IF(K103&lt;L103,K103,L103))</f>
        <v>25.29</v>
      </c>
      <c r="R103" s="402">
        <f>Q103*F103</f>
        <v>910.43999999999994</v>
      </c>
      <c r="S103" s="402">
        <f>Q103*F103*5</f>
        <v>4552.2</v>
      </c>
    </row>
    <row r="104" spans="1:19" ht="20.25" customHeight="1">
      <c r="A104" s="467"/>
      <c r="B104" s="409"/>
      <c r="C104" s="495"/>
      <c r="D104" s="495"/>
      <c r="E104" s="411"/>
      <c r="F104" s="413"/>
      <c r="G104" s="26" t="s">
        <v>40</v>
      </c>
      <c r="H104" s="22" t="s">
        <v>253</v>
      </c>
      <c r="I104" s="114">
        <v>23.25</v>
      </c>
      <c r="J104" s="6" t="str">
        <f>IF(I104&gt;$M$103,"EXCESSIVAMENTE ELEVADO",IF(I104&lt;$N$103,"INCONSISTENTE","VÁLIDO"))</f>
        <v>VÁLIDO</v>
      </c>
      <c r="K104" s="385"/>
      <c r="L104" s="385"/>
      <c r="M104" s="375"/>
      <c r="N104" s="375"/>
      <c r="O104" s="377"/>
      <c r="P104" s="379"/>
      <c r="Q104" s="401"/>
      <c r="R104" s="403"/>
      <c r="S104" s="403"/>
    </row>
    <row r="105" spans="1:19" ht="20.25" customHeight="1">
      <c r="A105" s="467"/>
      <c r="B105" s="409"/>
      <c r="C105" s="495"/>
      <c r="D105" s="495"/>
      <c r="E105" s="411"/>
      <c r="F105" s="413"/>
      <c r="G105" s="26" t="s">
        <v>40</v>
      </c>
      <c r="H105" s="22" t="s">
        <v>43</v>
      </c>
      <c r="I105" s="115" t="s">
        <v>482</v>
      </c>
      <c r="J105" s="6" t="str">
        <f>IF(I105&gt;$M$103,"EXCESSIVAMENTE ELEVADO",IF(I105&lt;$N$103,"INCONSISTENTE","VÁLIDO"))</f>
        <v>EXCESSIVAMENTE ELEVADO</v>
      </c>
      <c r="K105" s="385"/>
      <c r="L105" s="385"/>
      <c r="M105" s="375"/>
      <c r="N105" s="375"/>
      <c r="O105" s="377"/>
      <c r="P105" s="379"/>
      <c r="Q105" s="401"/>
      <c r="R105" s="403"/>
      <c r="S105" s="403"/>
    </row>
    <row r="106" spans="1:19" ht="20.25" customHeight="1">
      <c r="A106" s="467"/>
      <c r="B106" s="409"/>
      <c r="C106" s="411"/>
      <c r="D106" s="495"/>
      <c r="E106" s="411"/>
      <c r="F106" s="413"/>
      <c r="G106" s="22" t="s">
        <v>40</v>
      </c>
      <c r="H106" s="22" t="s">
        <v>93</v>
      </c>
      <c r="I106" s="114">
        <v>22.9</v>
      </c>
      <c r="J106" s="6" t="str">
        <f>IF(I106&gt;$M$103,"EXCESSIVAMENTE ELEVADO",IF(I106&lt;$N$103,"INCONSISTENTE","VÁLIDO"))</f>
        <v>VÁLIDO</v>
      </c>
      <c r="K106" s="385"/>
      <c r="L106" s="385"/>
      <c r="M106" s="375"/>
      <c r="N106" s="375"/>
      <c r="O106" s="377"/>
      <c r="P106" s="379"/>
      <c r="Q106" s="401"/>
      <c r="R106" s="403"/>
      <c r="S106" s="403"/>
    </row>
    <row r="107" spans="1:19" ht="20.25" customHeight="1">
      <c r="A107" s="467"/>
      <c r="B107" s="409"/>
      <c r="C107" s="421"/>
      <c r="D107" s="496"/>
      <c r="E107" s="421"/>
      <c r="F107" s="422"/>
      <c r="G107" s="22" t="s">
        <v>53</v>
      </c>
      <c r="H107" s="22" t="s">
        <v>54</v>
      </c>
      <c r="I107" s="114">
        <v>27.33</v>
      </c>
      <c r="J107" s="6" t="str">
        <f>IF(I107&gt;$M$103,"EXCESSIVAMENTE ELEVADO",IF(I107&lt;$N$103,"INCONSISTENTE","VÁLIDO"))</f>
        <v>VÁLIDO</v>
      </c>
      <c r="K107" s="386"/>
      <c r="L107" s="386"/>
      <c r="M107" s="376"/>
      <c r="N107" s="376"/>
      <c r="O107" s="378"/>
      <c r="P107" s="380"/>
      <c r="Q107" s="417"/>
      <c r="R107" s="404"/>
      <c r="S107" s="404"/>
    </row>
    <row r="108" spans="1:19" ht="20.25" customHeight="1">
      <c r="A108" s="517">
        <v>17</v>
      </c>
      <c r="B108" s="478" t="s">
        <v>483</v>
      </c>
      <c r="C108" s="518" t="s">
        <v>36</v>
      </c>
      <c r="D108" s="512" t="s">
        <v>484</v>
      </c>
      <c r="E108" s="410">
        <v>12</v>
      </c>
      <c r="F108" s="412">
        <v>12</v>
      </c>
      <c r="G108" s="26" t="s">
        <v>40</v>
      </c>
      <c r="H108" s="22" t="s">
        <v>91</v>
      </c>
      <c r="I108" s="115" t="s">
        <v>485</v>
      </c>
      <c r="J108" s="6" t="str">
        <f>IF(I108&gt;$M$108,"EXCESSIVAMENTE ELEVADO",IF(I108&lt;$N$108,"INCONSISTENTE","VÁLIDO"))</f>
        <v>EXCESSIVAMENTE ELEVADO</v>
      </c>
      <c r="K108" s="384">
        <f>AVERAGE(I108:I116)</f>
        <v>20.27</v>
      </c>
      <c r="L108" s="384">
        <f>MEDIAN(I108:I116)</f>
        <v>19.41</v>
      </c>
      <c r="M108" s="381">
        <f>(K108*1.3)</f>
        <v>26.350999999999999</v>
      </c>
      <c r="N108" s="381">
        <f>0.7*K108</f>
        <v>14.188999999999998</v>
      </c>
      <c r="O108" s="382">
        <f>STDEV(I108:I116)</f>
        <v>5.2530657715280986</v>
      </c>
      <c r="P108" s="383">
        <f>O108/K108</f>
        <v>0.25915470012472119</v>
      </c>
      <c r="Q108" s="400">
        <f>IF(P108&gt;30%,MIN(I108:I116),IF(K108&lt;L108,K108,L108))</f>
        <v>19.41</v>
      </c>
      <c r="R108" s="402">
        <f>Q108*F108</f>
        <v>232.92000000000002</v>
      </c>
      <c r="S108" s="402">
        <f>Q108*F108*5</f>
        <v>1164.6000000000001</v>
      </c>
    </row>
    <row r="109" spans="1:19" ht="20.25" customHeight="1">
      <c r="A109" s="517"/>
      <c r="B109" s="478"/>
      <c r="C109" s="519"/>
      <c r="D109" s="513"/>
      <c r="E109" s="411"/>
      <c r="F109" s="413"/>
      <c r="G109" s="26" t="s">
        <v>40</v>
      </c>
      <c r="H109" s="22" t="s">
        <v>92</v>
      </c>
      <c r="I109" s="115" t="s">
        <v>486</v>
      </c>
      <c r="J109" s="6" t="str">
        <f t="shared" ref="J109:J114" si="6">IF(I109&gt;$M$108,"EXCESSIVAMENTE ELEVADO",IF(I109&lt;$N$108,"INCONSISTENTE","VÁLIDO"))</f>
        <v>EXCESSIVAMENTE ELEVADO</v>
      </c>
      <c r="K109" s="385"/>
      <c r="L109" s="385"/>
      <c r="M109" s="375"/>
      <c r="N109" s="375"/>
      <c r="O109" s="377"/>
      <c r="P109" s="379"/>
      <c r="Q109" s="401"/>
      <c r="R109" s="403"/>
      <c r="S109" s="403"/>
    </row>
    <row r="110" spans="1:19" ht="20.25" customHeight="1">
      <c r="A110" s="517"/>
      <c r="B110" s="478"/>
      <c r="C110" s="519"/>
      <c r="D110" s="513"/>
      <c r="E110" s="411"/>
      <c r="F110" s="413"/>
      <c r="G110" s="26" t="s">
        <v>40</v>
      </c>
      <c r="H110" s="22" t="s">
        <v>176</v>
      </c>
      <c r="I110" s="115" t="s">
        <v>487</v>
      </c>
      <c r="J110" s="6" t="str">
        <f t="shared" si="6"/>
        <v>EXCESSIVAMENTE ELEVADO</v>
      </c>
      <c r="K110" s="385"/>
      <c r="L110" s="385"/>
      <c r="M110" s="375"/>
      <c r="N110" s="375"/>
      <c r="O110" s="377"/>
      <c r="P110" s="379"/>
      <c r="Q110" s="401"/>
      <c r="R110" s="403"/>
      <c r="S110" s="403"/>
    </row>
    <row r="111" spans="1:19" ht="20.25" customHeight="1">
      <c r="A111" s="517"/>
      <c r="B111" s="478"/>
      <c r="C111" s="519"/>
      <c r="D111" s="513"/>
      <c r="E111" s="411"/>
      <c r="F111" s="413"/>
      <c r="G111" s="26" t="s">
        <v>40</v>
      </c>
      <c r="H111" s="22" t="s">
        <v>43</v>
      </c>
      <c r="I111" s="114">
        <v>15.5</v>
      </c>
      <c r="J111" s="6" t="str">
        <f>IF(I111&gt;$M$108,"EXCESSIVAMENTE ELEVADO",IF(I111&lt;$N$108,"INCONSISTENTE","VÁLIDO"))</f>
        <v>VÁLIDO</v>
      </c>
      <c r="K111" s="385"/>
      <c r="L111" s="385"/>
      <c r="M111" s="375"/>
      <c r="N111" s="375"/>
      <c r="O111" s="377"/>
      <c r="P111" s="379"/>
      <c r="Q111" s="401"/>
      <c r="R111" s="403"/>
      <c r="S111" s="403"/>
    </row>
    <row r="112" spans="1:19" ht="20.25" customHeight="1">
      <c r="A112" s="517"/>
      <c r="B112" s="478"/>
      <c r="C112" s="519"/>
      <c r="D112" s="513"/>
      <c r="E112" s="411"/>
      <c r="F112" s="413"/>
      <c r="G112" s="129" t="s">
        <v>106</v>
      </c>
      <c r="H112" s="22" t="s">
        <v>107</v>
      </c>
      <c r="I112" s="114">
        <v>19.41</v>
      </c>
      <c r="J112" s="6" t="str">
        <f>IF(I112&gt;$M$108,"EXCESSIVAMENTE ELEVADO",IF(I112&lt;$N$108,"INCONSISTENTE","VÁLIDO"))</f>
        <v>VÁLIDO</v>
      </c>
      <c r="K112" s="385"/>
      <c r="L112" s="385"/>
      <c r="M112" s="375"/>
      <c r="N112" s="375"/>
      <c r="O112" s="377"/>
      <c r="P112" s="379"/>
      <c r="Q112" s="401"/>
      <c r="R112" s="403"/>
      <c r="S112" s="403"/>
    </row>
    <row r="113" spans="1:19" ht="20.25" customHeight="1">
      <c r="A113" s="517"/>
      <c r="B113" s="478"/>
      <c r="C113" s="519"/>
      <c r="D113" s="513"/>
      <c r="E113" s="411"/>
      <c r="F113" s="413"/>
      <c r="G113" s="128" t="s">
        <v>488</v>
      </c>
      <c r="H113" s="22" t="s">
        <v>489</v>
      </c>
      <c r="I113" s="114">
        <v>25.9</v>
      </c>
      <c r="J113" s="6" t="str">
        <f>IF(I113&gt;$M$108,"EXCESSIVAMENTE ELEVADO",IF(I113&lt;$N$108,"INCONSISTENTE","VÁLIDO"))</f>
        <v>VÁLIDO</v>
      </c>
      <c r="K113" s="385"/>
      <c r="L113" s="385"/>
      <c r="M113" s="375"/>
      <c r="N113" s="375"/>
      <c r="O113" s="377"/>
      <c r="P113" s="379"/>
      <c r="Q113" s="401"/>
      <c r="R113" s="403"/>
      <c r="S113" s="403"/>
    </row>
    <row r="114" spans="1:19" ht="20.25" customHeight="1">
      <c r="A114" s="517"/>
      <c r="B114" s="478"/>
      <c r="C114" s="519"/>
      <c r="D114" s="513"/>
      <c r="E114" s="411"/>
      <c r="F114" s="413"/>
      <c r="G114" s="26" t="s">
        <v>40</v>
      </c>
      <c r="H114" s="22" t="s">
        <v>253</v>
      </c>
      <c r="I114" s="115" t="s">
        <v>490</v>
      </c>
      <c r="J114" s="6" t="str">
        <f t="shared" si="6"/>
        <v>EXCESSIVAMENTE ELEVADO</v>
      </c>
      <c r="K114" s="385"/>
      <c r="L114" s="385"/>
      <c r="M114" s="375"/>
      <c r="N114" s="375"/>
      <c r="O114" s="377"/>
      <c r="P114" s="379"/>
      <c r="Q114" s="401"/>
      <c r="R114" s="403"/>
      <c r="S114" s="403"/>
    </row>
    <row r="115" spans="1:19" ht="20.25" customHeight="1">
      <c r="A115" s="517"/>
      <c r="B115" s="478"/>
      <c r="C115" s="520"/>
      <c r="D115" s="513"/>
      <c r="E115" s="411"/>
      <c r="F115" s="413"/>
      <c r="G115" s="22" t="s">
        <v>40</v>
      </c>
      <c r="H115" s="22" t="s">
        <v>93</v>
      </c>
      <c r="I115" s="115" t="s">
        <v>491</v>
      </c>
      <c r="J115" s="6" t="str">
        <f>IF(I115&gt;$M$108,"EXCESSIVAMENTE ELEVADO",IF(I115&lt;$N$108,"INCONSISTENTE","VÁLIDO"))</f>
        <v>EXCESSIVAMENTE ELEVADO</v>
      </c>
      <c r="K115" s="385"/>
      <c r="L115" s="385"/>
      <c r="M115" s="375"/>
      <c r="N115" s="375"/>
      <c r="O115" s="377"/>
      <c r="P115" s="379"/>
      <c r="Q115" s="401"/>
      <c r="R115" s="403"/>
      <c r="S115" s="403"/>
    </row>
    <row r="116" spans="1:19" ht="20.25" customHeight="1">
      <c r="A116" s="517"/>
      <c r="B116" s="478"/>
      <c r="C116" s="521"/>
      <c r="D116" s="514"/>
      <c r="E116" s="421"/>
      <c r="F116" s="422"/>
      <c r="G116" s="22" t="s">
        <v>40</v>
      </c>
      <c r="H116" s="22" t="s">
        <v>171</v>
      </c>
      <c r="I116" s="115" t="s">
        <v>492</v>
      </c>
      <c r="J116" s="6" t="str">
        <f>IF(I116&gt;$M$108,"EXCESSIVAMENTE ELEVADO",IF(I116&lt;$N$108,"INCONSISTENTE","VÁLIDO"))</f>
        <v>EXCESSIVAMENTE ELEVADO</v>
      </c>
      <c r="K116" s="386"/>
      <c r="L116" s="386"/>
      <c r="M116" s="376"/>
      <c r="N116" s="376"/>
      <c r="O116" s="378"/>
      <c r="P116" s="380"/>
      <c r="Q116" s="417"/>
      <c r="R116" s="404"/>
      <c r="S116" s="404"/>
    </row>
    <row r="117" spans="1:19" ht="20.25" customHeight="1">
      <c r="A117" s="467">
        <v>18</v>
      </c>
      <c r="B117" s="409" t="s">
        <v>493</v>
      </c>
      <c r="C117" s="494" t="s">
        <v>36</v>
      </c>
      <c r="D117" s="494" t="s">
        <v>494</v>
      </c>
      <c r="E117" s="410">
        <v>6</v>
      </c>
      <c r="F117" s="412">
        <v>50</v>
      </c>
      <c r="G117" s="26" t="s">
        <v>38</v>
      </c>
      <c r="H117" s="22" t="s">
        <v>495</v>
      </c>
      <c r="I117" s="130" t="s">
        <v>496</v>
      </c>
      <c r="J117" s="6" t="str">
        <f t="shared" ref="J117:J122" si="7">IF(I117&gt;$M$117,"EXCESSIVAMENTE ELEVADO",IF(I117&lt;$N$117,"INCONSISTENTE","VÁLIDO"))</f>
        <v>EXCESSIVAMENTE ELEVADO</v>
      </c>
      <c r="K117" s="384">
        <f>AVERAGE(I117:I123)</f>
        <v>4.4766666666666666</v>
      </c>
      <c r="L117" s="384">
        <f>MEDIAN(I117:I123)</f>
        <v>4.5</v>
      </c>
      <c r="M117" s="381">
        <f>(K117*1.3)</f>
        <v>5.8196666666666665</v>
      </c>
      <c r="N117" s="381">
        <f>0.7*K117</f>
        <v>3.1336666666666666</v>
      </c>
      <c r="O117" s="382">
        <f>STDEV(I117:I123)</f>
        <v>0.57535496289971633</v>
      </c>
      <c r="P117" s="383">
        <f>O117/K117</f>
        <v>0.12852307436330224</v>
      </c>
      <c r="Q117" s="400">
        <f>IF(P117&gt;30%,MIN(I117:I123),IF(K117&lt;L117,K117,L117))</f>
        <v>4.4766666666666666</v>
      </c>
      <c r="R117" s="402">
        <f>Q117*F117</f>
        <v>223.83333333333331</v>
      </c>
      <c r="S117" s="402">
        <f>Q117*F117*5</f>
        <v>1119.1666666666665</v>
      </c>
    </row>
    <row r="118" spans="1:19" ht="20.25" customHeight="1">
      <c r="A118" s="467"/>
      <c r="B118" s="409"/>
      <c r="C118" s="495"/>
      <c r="D118" s="495"/>
      <c r="E118" s="411"/>
      <c r="F118" s="413"/>
      <c r="G118" s="26" t="s">
        <v>488</v>
      </c>
      <c r="H118" s="22" t="s">
        <v>497</v>
      </c>
      <c r="I118" s="130" t="s">
        <v>498</v>
      </c>
      <c r="J118" s="6" t="str">
        <f t="shared" si="7"/>
        <v>EXCESSIVAMENTE ELEVADO</v>
      </c>
      <c r="K118" s="385"/>
      <c r="L118" s="385"/>
      <c r="M118" s="375"/>
      <c r="N118" s="375"/>
      <c r="O118" s="377"/>
      <c r="P118" s="379"/>
      <c r="Q118" s="401"/>
      <c r="R118" s="403"/>
      <c r="S118" s="403"/>
    </row>
    <row r="119" spans="1:19" ht="20.25" customHeight="1">
      <c r="A119" s="467"/>
      <c r="B119" s="409"/>
      <c r="C119" s="495"/>
      <c r="D119" s="495"/>
      <c r="E119" s="411"/>
      <c r="F119" s="413"/>
      <c r="G119" s="26" t="s">
        <v>40</v>
      </c>
      <c r="H119" s="22" t="s">
        <v>43</v>
      </c>
      <c r="I119" s="130" t="s">
        <v>499</v>
      </c>
      <c r="J119" s="6" t="str">
        <f t="shared" si="7"/>
        <v>EXCESSIVAMENTE ELEVADO</v>
      </c>
      <c r="K119" s="385"/>
      <c r="L119" s="385"/>
      <c r="M119" s="375"/>
      <c r="N119" s="375"/>
      <c r="O119" s="377"/>
      <c r="P119" s="379"/>
      <c r="Q119" s="401"/>
      <c r="R119" s="403"/>
      <c r="S119" s="403"/>
    </row>
    <row r="120" spans="1:19" ht="20.25" customHeight="1">
      <c r="A120" s="467"/>
      <c r="B120" s="409"/>
      <c r="C120" s="495"/>
      <c r="D120" s="495"/>
      <c r="E120" s="411"/>
      <c r="F120" s="413"/>
      <c r="G120" s="26" t="s">
        <v>488</v>
      </c>
      <c r="H120" s="22" t="s">
        <v>500</v>
      </c>
      <c r="I120" s="117">
        <v>5.04</v>
      </c>
      <c r="J120" s="6" t="str">
        <f t="shared" si="7"/>
        <v>VÁLIDO</v>
      </c>
      <c r="K120" s="385"/>
      <c r="L120" s="385"/>
      <c r="M120" s="375"/>
      <c r="N120" s="375"/>
      <c r="O120" s="377"/>
      <c r="P120" s="379"/>
      <c r="Q120" s="401"/>
      <c r="R120" s="403"/>
      <c r="S120" s="403"/>
    </row>
    <row r="121" spans="1:19" ht="20.25" customHeight="1">
      <c r="A121" s="467"/>
      <c r="B121" s="409"/>
      <c r="C121" s="411"/>
      <c r="D121" s="495"/>
      <c r="E121" s="411"/>
      <c r="F121" s="413"/>
      <c r="G121" s="26" t="s">
        <v>40</v>
      </c>
      <c r="H121" s="22" t="s">
        <v>176</v>
      </c>
      <c r="I121" s="114">
        <v>4.5</v>
      </c>
      <c r="J121" s="6" t="str">
        <f t="shared" si="7"/>
        <v>VÁLIDO</v>
      </c>
      <c r="K121" s="385"/>
      <c r="L121" s="385"/>
      <c r="M121" s="375"/>
      <c r="N121" s="375"/>
      <c r="O121" s="377"/>
      <c r="P121" s="379"/>
      <c r="Q121" s="401"/>
      <c r="R121" s="403"/>
      <c r="S121" s="403"/>
    </row>
    <row r="122" spans="1:19" ht="20.25" customHeight="1">
      <c r="A122" s="467"/>
      <c r="B122" s="409"/>
      <c r="C122" s="411"/>
      <c r="D122" s="495"/>
      <c r="E122" s="411"/>
      <c r="F122" s="413"/>
      <c r="G122" s="129" t="s">
        <v>106</v>
      </c>
      <c r="H122" s="22" t="s">
        <v>107</v>
      </c>
      <c r="I122" s="118">
        <v>3.89</v>
      </c>
      <c r="J122" s="6" t="str">
        <f t="shared" si="7"/>
        <v>VÁLIDO</v>
      </c>
      <c r="K122" s="385"/>
      <c r="L122" s="385"/>
      <c r="M122" s="375"/>
      <c r="N122" s="375"/>
      <c r="O122" s="377"/>
      <c r="P122" s="379"/>
      <c r="Q122" s="401"/>
      <c r="R122" s="403"/>
      <c r="S122" s="403"/>
    </row>
    <row r="123" spans="1:19" ht="20.25" customHeight="1">
      <c r="A123" s="467"/>
      <c r="B123" s="409"/>
      <c r="C123" s="411"/>
      <c r="D123" s="499"/>
      <c r="E123" s="411"/>
      <c r="F123" s="413"/>
      <c r="G123" s="66" t="s">
        <v>40</v>
      </c>
      <c r="H123" s="66" t="s">
        <v>253</v>
      </c>
      <c r="I123" s="126" t="s">
        <v>501</v>
      </c>
      <c r="J123" s="6" t="s">
        <v>65</v>
      </c>
      <c r="K123" s="385"/>
      <c r="L123" s="385"/>
      <c r="M123" s="375"/>
      <c r="N123" s="375"/>
      <c r="O123" s="377"/>
      <c r="P123" s="379"/>
      <c r="Q123" s="401"/>
      <c r="R123" s="403"/>
      <c r="S123" s="403"/>
    </row>
    <row r="124" spans="1:19" ht="20.25" customHeight="1">
      <c r="A124" s="517">
        <v>19</v>
      </c>
      <c r="B124" s="478" t="s">
        <v>502</v>
      </c>
      <c r="C124" s="358" t="s">
        <v>36</v>
      </c>
      <c r="D124" s="493" t="s">
        <v>494</v>
      </c>
      <c r="E124" s="346">
        <v>15</v>
      </c>
      <c r="F124" s="348">
        <v>70</v>
      </c>
      <c r="G124" s="71" t="s">
        <v>38</v>
      </c>
      <c r="H124" s="71" t="s">
        <v>469</v>
      </c>
      <c r="I124" s="121" t="s">
        <v>503</v>
      </c>
      <c r="J124" s="68" t="str">
        <f>IF(I124&gt;$M$124,"EXCESSIVAMENTE ELEVADO",IF(I124&lt;$N$124,"INCONSISTENTE","VÁLIDO"))</f>
        <v>EXCESSIVAMENTE ELEVADO</v>
      </c>
      <c r="K124" s="350">
        <f>AVERAGE(I124:I129)</f>
        <v>5.8433333333333337</v>
      </c>
      <c r="L124" s="350">
        <f>MEDIAN(I124:I129)</f>
        <v>5.8</v>
      </c>
      <c r="M124" s="345">
        <f>(K124*1.3)</f>
        <v>7.5963333333333338</v>
      </c>
      <c r="N124" s="345">
        <f>0.7*K124</f>
        <v>4.0903333333333336</v>
      </c>
      <c r="O124" s="424">
        <f>STDEV(I124:I129)</f>
        <v>1.6354306262673877</v>
      </c>
      <c r="P124" s="425">
        <f>O124/K124</f>
        <v>0.27987974208797278</v>
      </c>
      <c r="Q124" s="426">
        <f>IF(P124&gt;30%,MIN(I124:I129),IF(K124&lt;L124,K124,L124))</f>
        <v>5.8</v>
      </c>
      <c r="R124" s="354">
        <f>Q124*F124</f>
        <v>406</v>
      </c>
      <c r="S124" s="354">
        <f>Q124*F124*5</f>
        <v>2030</v>
      </c>
    </row>
    <row r="125" spans="1:19" ht="20.25" customHeight="1">
      <c r="A125" s="517"/>
      <c r="B125" s="478"/>
      <c r="C125" s="358"/>
      <c r="D125" s="515"/>
      <c r="E125" s="346"/>
      <c r="F125" s="348"/>
      <c r="G125" s="71" t="s">
        <v>38</v>
      </c>
      <c r="H125" s="71" t="s">
        <v>504</v>
      </c>
      <c r="I125" s="119">
        <v>5.8</v>
      </c>
      <c r="J125" s="68" t="str">
        <f>IF(I125&gt;$M$124,"EXCESSIVAMENTE ELEVADO",IF(I125&lt;$N$124,"INCONSISTENTE","VÁLIDO"))</f>
        <v>VÁLIDO</v>
      </c>
      <c r="K125" s="350"/>
      <c r="L125" s="350"/>
      <c r="M125" s="345"/>
      <c r="N125" s="345"/>
      <c r="O125" s="424"/>
      <c r="P125" s="425"/>
      <c r="Q125" s="426"/>
      <c r="R125" s="354"/>
      <c r="S125" s="354"/>
    </row>
    <row r="126" spans="1:19" ht="20.25" customHeight="1">
      <c r="A126" s="517"/>
      <c r="B126" s="478"/>
      <c r="C126" s="358"/>
      <c r="D126" s="515"/>
      <c r="E126" s="346"/>
      <c r="F126" s="348"/>
      <c r="G126" s="71" t="s">
        <v>40</v>
      </c>
      <c r="H126" s="71" t="s">
        <v>43</v>
      </c>
      <c r="I126" s="121" t="s">
        <v>505</v>
      </c>
      <c r="J126" s="68" t="str">
        <f>IF(I126&gt;$M$124,"EXCESSIVAMENTE ELEVADO",IF(I126&lt;$N$124,"INCONSISTENTE","VÁLIDO"))</f>
        <v>EXCESSIVAMENTE ELEVADO</v>
      </c>
      <c r="K126" s="350"/>
      <c r="L126" s="350"/>
      <c r="M126" s="345"/>
      <c r="N126" s="345"/>
      <c r="O126" s="424"/>
      <c r="P126" s="425"/>
      <c r="Q126" s="426"/>
      <c r="R126" s="354"/>
      <c r="S126" s="354"/>
    </row>
    <row r="127" spans="1:19" ht="20.25" customHeight="1">
      <c r="A127" s="517"/>
      <c r="B127" s="478"/>
      <c r="C127" s="346"/>
      <c r="D127" s="515"/>
      <c r="E127" s="346"/>
      <c r="F127" s="348"/>
      <c r="G127" s="71" t="s">
        <v>40</v>
      </c>
      <c r="H127" s="71" t="s">
        <v>176</v>
      </c>
      <c r="I127" s="119">
        <v>7.5</v>
      </c>
      <c r="J127" s="68" t="str">
        <f>IF(I127&gt;$M$124,"EXCESSIVAMENTE ELEVADO",IF(I127&lt;$N$124,"INCONSISTENTE","VÁLIDO"))</f>
        <v>VÁLIDO</v>
      </c>
      <c r="K127" s="350"/>
      <c r="L127" s="350"/>
      <c r="M127" s="345"/>
      <c r="N127" s="345"/>
      <c r="O127" s="424"/>
      <c r="P127" s="425"/>
      <c r="Q127" s="426"/>
      <c r="R127" s="354"/>
      <c r="S127" s="354"/>
    </row>
    <row r="128" spans="1:19" ht="20.25" customHeight="1">
      <c r="A128" s="517"/>
      <c r="B128" s="478"/>
      <c r="C128" s="346"/>
      <c r="D128" s="515"/>
      <c r="E128" s="346"/>
      <c r="F128" s="348"/>
      <c r="G128" s="129" t="s">
        <v>106</v>
      </c>
      <c r="H128" s="22" t="s">
        <v>107</v>
      </c>
      <c r="I128" s="119">
        <v>4.2300000000000004</v>
      </c>
      <c r="J128" s="68" t="str">
        <f>IF(I128&gt;$M$124,"EXCESSIVAMENTE ELEVADO",IF(I128&lt;$N$124,"INCONSISTENTE","VÁLIDO"))</f>
        <v>VÁLIDO</v>
      </c>
      <c r="K128" s="350"/>
      <c r="L128" s="350"/>
      <c r="M128" s="345"/>
      <c r="N128" s="345"/>
      <c r="O128" s="424"/>
      <c r="P128" s="425"/>
      <c r="Q128" s="426"/>
      <c r="R128" s="354"/>
      <c r="S128" s="354"/>
    </row>
    <row r="129" spans="1:19" ht="20.25" customHeight="1">
      <c r="A129" s="517"/>
      <c r="B129" s="478"/>
      <c r="C129" s="346"/>
      <c r="D129" s="516"/>
      <c r="E129" s="346"/>
      <c r="F129" s="348"/>
      <c r="G129" s="71" t="s">
        <v>40</v>
      </c>
      <c r="H129" s="71" t="s">
        <v>253</v>
      </c>
      <c r="I129" s="121" t="s">
        <v>506</v>
      </c>
      <c r="J129" s="68" t="s">
        <v>65</v>
      </c>
      <c r="K129" s="350"/>
      <c r="L129" s="350"/>
      <c r="M129" s="345"/>
      <c r="N129" s="345"/>
      <c r="O129" s="424"/>
      <c r="P129" s="425"/>
      <c r="Q129" s="426"/>
      <c r="R129" s="354"/>
      <c r="S129" s="354"/>
    </row>
    <row r="130" spans="1:19" ht="20.25" customHeight="1">
      <c r="A130" s="527">
        <v>20</v>
      </c>
      <c r="B130" s="528" t="s">
        <v>507</v>
      </c>
      <c r="C130" s="516" t="s">
        <v>36</v>
      </c>
      <c r="D130" s="493" t="s">
        <v>494</v>
      </c>
      <c r="E130" s="479">
        <v>15</v>
      </c>
      <c r="F130" s="480">
        <v>70</v>
      </c>
      <c r="G130" s="123" t="s">
        <v>40</v>
      </c>
      <c r="H130" s="123" t="s">
        <v>176</v>
      </c>
      <c r="I130" s="214" t="s">
        <v>508</v>
      </c>
      <c r="J130" s="68" t="str">
        <f>IF(I130&gt;$M$130,"EXCESSIVAMENTE ELEVADO",IF(I130&lt;$N$130,"INCONSISTENTE","VÁLIDO"))</f>
        <v>EXCESSIVAMENTE ELEVADO</v>
      </c>
      <c r="K130" s="522">
        <f>AVERAGE(I130:I135)</f>
        <v>4.4333333333333336</v>
      </c>
      <c r="L130" s="522">
        <f>MEDIAN(I130:I135)</f>
        <v>4.75</v>
      </c>
      <c r="M130" s="523">
        <f>(K130*1.3)</f>
        <v>5.7633333333333336</v>
      </c>
      <c r="N130" s="523">
        <f>0.7*K130</f>
        <v>3.1033333333333335</v>
      </c>
      <c r="O130" s="524">
        <f>STDEV(I130:I135)</f>
        <v>0.96479704256041965</v>
      </c>
      <c r="P130" s="525">
        <f>O130/K130</f>
        <v>0.21762339305874126</v>
      </c>
      <c r="Q130" s="526">
        <f>IF(P130&gt;30%,MIN(I130:I135),IF(K130&lt;L130,K130,L130))</f>
        <v>4.4333333333333336</v>
      </c>
      <c r="R130" s="373">
        <f>Q130*F130</f>
        <v>310.33333333333337</v>
      </c>
      <c r="S130" s="373">
        <f>Q130*F130*5</f>
        <v>1551.666666666667</v>
      </c>
    </row>
    <row r="131" spans="1:19" ht="20.25" customHeight="1">
      <c r="A131" s="527"/>
      <c r="B131" s="528"/>
      <c r="C131" s="516"/>
      <c r="D131" s="515"/>
      <c r="E131" s="479"/>
      <c r="F131" s="480"/>
      <c r="G131" s="123" t="s">
        <v>38</v>
      </c>
      <c r="H131" s="123" t="s">
        <v>509</v>
      </c>
      <c r="I131" s="127">
        <v>5.2</v>
      </c>
      <c r="J131" s="68" t="str">
        <f>IF(I131&gt;$M$130,"EXCESSIVAMENTE ELEVADO",IF(I131&lt;$N$130,"INCONSISTENTE","VÁLIDO"))</f>
        <v>VÁLIDO</v>
      </c>
      <c r="K131" s="522"/>
      <c r="L131" s="522"/>
      <c r="M131" s="523"/>
      <c r="N131" s="523"/>
      <c r="O131" s="524"/>
      <c r="P131" s="525"/>
      <c r="Q131" s="526"/>
      <c r="R131" s="373"/>
      <c r="S131" s="373"/>
    </row>
    <row r="132" spans="1:19" ht="20.25" customHeight="1">
      <c r="A132" s="517"/>
      <c r="B132" s="347"/>
      <c r="C132" s="358"/>
      <c r="D132" s="515"/>
      <c r="E132" s="346"/>
      <c r="F132" s="348"/>
      <c r="G132" s="71" t="s">
        <v>40</v>
      </c>
      <c r="H132" s="71" t="s">
        <v>43</v>
      </c>
      <c r="I132" s="121" t="s">
        <v>510</v>
      </c>
      <c r="J132" s="68" t="str">
        <f t="shared" ref="J132:J135" si="8">IF(I132&gt;$M$130,"EXCESSIVAMENTE ELEVADO",IF(I132&lt;$N$130,"INCONSISTENTE","VÁLIDO"))</f>
        <v>EXCESSIVAMENTE ELEVADO</v>
      </c>
      <c r="K132" s="350"/>
      <c r="L132" s="350"/>
      <c r="M132" s="345"/>
      <c r="N132" s="345"/>
      <c r="O132" s="424"/>
      <c r="P132" s="425"/>
      <c r="Q132" s="426"/>
      <c r="R132" s="354"/>
      <c r="S132" s="354"/>
    </row>
    <row r="133" spans="1:19" ht="20.25" customHeight="1">
      <c r="A133" s="517"/>
      <c r="B133" s="347"/>
      <c r="C133" s="346"/>
      <c r="D133" s="515"/>
      <c r="E133" s="346"/>
      <c r="F133" s="348"/>
      <c r="G133" s="179" t="s">
        <v>40</v>
      </c>
      <c r="H133" s="179" t="s">
        <v>253</v>
      </c>
      <c r="I133" s="180">
        <v>3.35</v>
      </c>
      <c r="J133" s="170" t="str">
        <f t="shared" si="8"/>
        <v>VÁLIDO</v>
      </c>
      <c r="K133" s="350"/>
      <c r="L133" s="350"/>
      <c r="M133" s="345"/>
      <c r="N133" s="345"/>
      <c r="O133" s="424"/>
      <c r="P133" s="425"/>
      <c r="Q133" s="426"/>
      <c r="R133" s="354"/>
      <c r="S133" s="354"/>
    </row>
    <row r="134" spans="1:19" ht="20.25" customHeight="1">
      <c r="A134" s="517"/>
      <c r="B134" s="347"/>
      <c r="C134" s="346"/>
      <c r="D134" s="515"/>
      <c r="E134" s="346"/>
      <c r="F134" s="348"/>
      <c r="G134" s="181" t="s">
        <v>106</v>
      </c>
      <c r="H134" s="135" t="s">
        <v>107</v>
      </c>
      <c r="I134" s="180">
        <v>4.75</v>
      </c>
      <c r="J134" s="170" t="str">
        <f t="shared" si="8"/>
        <v>VÁLIDO</v>
      </c>
      <c r="K134" s="350"/>
      <c r="L134" s="350"/>
      <c r="M134" s="345"/>
      <c r="N134" s="345"/>
      <c r="O134" s="424"/>
      <c r="P134" s="425"/>
      <c r="Q134" s="426"/>
      <c r="R134" s="354"/>
      <c r="S134" s="354"/>
    </row>
    <row r="135" spans="1:19" ht="20.25" customHeight="1">
      <c r="A135" s="517"/>
      <c r="B135" s="347"/>
      <c r="C135" s="346"/>
      <c r="D135" s="516"/>
      <c r="E135" s="346"/>
      <c r="F135" s="348"/>
      <c r="G135" s="71" t="s">
        <v>40</v>
      </c>
      <c r="H135" s="71" t="s">
        <v>171</v>
      </c>
      <c r="I135" s="121" t="s">
        <v>511</v>
      </c>
      <c r="J135" s="68" t="str">
        <f t="shared" si="8"/>
        <v>EXCESSIVAMENTE ELEVADO</v>
      </c>
      <c r="K135" s="350"/>
      <c r="L135" s="350"/>
      <c r="M135" s="345"/>
      <c r="N135" s="345"/>
      <c r="O135" s="424"/>
      <c r="P135" s="425"/>
      <c r="Q135" s="426"/>
      <c r="R135" s="354"/>
      <c r="S135" s="354"/>
    </row>
    <row r="136" spans="1:19" ht="20.25" customHeight="1">
      <c r="A136" s="467">
        <v>21</v>
      </c>
      <c r="B136" s="440" t="s">
        <v>512</v>
      </c>
      <c r="C136" s="495" t="s">
        <v>36</v>
      </c>
      <c r="D136" s="500" t="s">
        <v>513</v>
      </c>
      <c r="E136" s="411">
        <v>4</v>
      </c>
      <c r="F136" s="413">
        <v>15</v>
      </c>
      <c r="G136" s="26" t="s">
        <v>38</v>
      </c>
      <c r="H136" s="26" t="s">
        <v>514</v>
      </c>
      <c r="I136" s="130" t="s">
        <v>515</v>
      </c>
      <c r="J136" s="7" t="str">
        <f>IF(I136&gt;$M$136,"EXCESSIVAMENTE ELEVADO",IF(I136&lt;$N$136,"INCONSISTENTE","VÁLIDO"))</f>
        <v>EXCESSIVAMENTE ELEVADO</v>
      </c>
      <c r="K136" s="385">
        <f>AVERAGE(I136:I140)</f>
        <v>9.8866666666666667</v>
      </c>
      <c r="L136" s="385">
        <f>MEDIAN(I136:I140)</f>
        <v>9.9</v>
      </c>
      <c r="M136" s="375">
        <f>(K136*1.3)</f>
        <v>12.852666666666668</v>
      </c>
      <c r="N136" s="375">
        <f>0.7*K136</f>
        <v>6.9206666666666665</v>
      </c>
      <c r="O136" s="377">
        <f>STDEV(I136:I140)</f>
        <v>0.98006802484997568</v>
      </c>
      <c r="P136" s="379">
        <f>O136/K136</f>
        <v>9.913027898010543E-2</v>
      </c>
      <c r="Q136" s="401">
        <f>IF(P136&gt;30%,MIN(I136:I140),IF(K136&lt;L136,K136,L136))</f>
        <v>9.8866666666666667</v>
      </c>
      <c r="R136" s="403">
        <f>Q136*F136</f>
        <v>148.30000000000001</v>
      </c>
      <c r="S136" s="403">
        <f>Q136*F136*5</f>
        <v>741.5</v>
      </c>
    </row>
    <row r="137" spans="1:19" ht="20.25" customHeight="1">
      <c r="A137" s="467"/>
      <c r="B137" s="440"/>
      <c r="C137" s="495"/>
      <c r="D137" s="495"/>
      <c r="E137" s="411"/>
      <c r="F137" s="413"/>
      <c r="G137" s="26" t="s">
        <v>40</v>
      </c>
      <c r="H137" s="22" t="s">
        <v>43</v>
      </c>
      <c r="I137" s="114">
        <v>9.9</v>
      </c>
      <c r="J137" s="6" t="str">
        <f>IF(I137&gt;$M$136,"EXCESSIVAMENTE ELEVADO",IF(I137&lt;$N$136,"INCONSISTENTE","VÁLIDO"))</f>
        <v>VÁLIDO</v>
      </c>
      <c r="K137" s="385"/>
      <c r="L137" s="385"/>
      <c r="M137" s="375"/>
      <c r="N137" s="375"/>
      <c r="O137" s="377"/>
      <c r="P137" s="379"/>
      <c r="Q137" s="401"/>
      <c r="R137" s="403"/>
      <c r="S137" s="403"/>
    </row>
    <row r="138" spans="1:19" ht="20.25" customHeight="1">
      <c r="A138" s="467"/>
      <c r="B138" s="440"/>
      <c r="C138" s="411"/>
      <c r="D138" s="495"/>
      <c r="E138" s="411"/>
      <c r="F138" s="413"/>
      <c r="G138" s="22" t="s">
        <v>40</v>
      </c>
      <c r="H138" s="22" t="s">
        <v>176</v>
      </c>
      <c r="I138" s="114">
        <v>8.9</v>
      </c>
      <c r="J138" s="6" t="str">
        <f t="shared" ref="J138:J139" si="9">IF(I138&gt;$M$136,"EXCESSIVAMENTE ELEVADO",IF(I138&lt;$N$136,"INCONSISTENTE","VÁLIDO"))</f>
        <v>VÁLIDO</v>
      </c>
      <c r="K138" s="385"/>
      <c r="L138" s="385"/>
      <c r="M138" s="375"/>
      <c r="N138" s="375"/>
      <c r="O138" s="377"/>
      <c r="P138" s="379"/>
      <c r="Q138" s="401"/>
      <c r="R138" s="403"/>
      <c r="S138" s="403"/>
    </row>
    <row r="139" spans="1:19" ht="20.25" customHeight="1">
      <c r="A139" s="467"/>
      <c r="B139" s="440"/>
      <c r="C139" s="411"/>
      <c r="D139" s="495"/>
      <c r="E139" s="411"/>
      <c r="F139" s="413"/>
      <c r="G139" s="22" t="s">
        <v>53</v>
      </c>
      <c r="H139" s="22" t="s">
        <v>54</v>
      </c>
      <c r="I139" s="114">
        <v>10.86</v>
      </c>
      <c r="J139" s="6" t="str">
        <f t="shared" si="9"/>
        <v>VÁLIDO</v>
      </c>
      <c r="K139" s="385"/>
      <c r="L139" s="385"/>
      <c r="M139" s="375"/>
      <c r="N139" s="375"/>
      <c r="O139" s="377"/>
      <c r="P139" s="379"/>
      <c r="Q139" s="401"/>
      <c r="R139" s="403"/>
      <c r="S139" s="403"/>
    </row>
    <row r="140" spans="1:19" ht="20.25" customHeight="1">
      <c r="A140" s="508"/>
      <c r="B140" s="441"/>
      <c r="C140" s="421"/>
      <c r="D140" s="496"/>
      <c r="E140" s="421"/>
      <c r="F140" s="422"/>
      <c r="G140" s="22" t="s">
        <v>40</v>
      </c>
      <c r="H140" s="22" t="s">
        <v>93</v>
      </c>
      <c r="I140" s="115" t="s">
        <v>464</v>
      </c>
      <c r="J140" s="6" t="str">
        <f>IF(I140&gt;$M$136,"EXCESSIVAMENTE ELEVADO",IF(I140&lt;$N$136,"INCONSISTENTE","VÁLIDO"))</f>
        <v>EXCESSIVAMENTE ELEVADO</v>
      </c>
      <c r="K140" s="386"/>
      <c r="L140" s="386"/>
      <c r="M140" s="376"/>
      <c r="N140" s="376"/>
      <c r="O140" s="378"/>
      <c r="P140" s="380"/>
      <c r="Q140" s="417"/>
      <c r="R140" s="404"/>
      <c r="S140" s="404"/>
    </row>
    <row r="141" spans="1:19" ht="20.25" customHeight="1">
      <c r="A141" s="466">
        <v>22</v>
      </c>
      <c r="B141" s="468" t="s">
        <v>516</v>
      </c>
      <c r="C141" s="494" t="s">
        <v>36</v>
      </c>
      <c r="D141" s="494" t="s">
        <v>517</v>
      </c>
      <c r="E141" s="410">
        <v>8</v>
      </c>
      <c r="F141" s="412">
        <v>30</v>
      </c>
      <c r="G141" s="26" t="s">
        <v>40</v>
      </c>
      <c r="H141" s="22" t="s">
        <v>92</v>
      </c>
      <c r="I141" s="114">
        <v>26.99</v>
      </c>
      <c r="J141" s="6" t="str">
        <f>IF(I141&gt;$M$141,"EXCESSIVAMENTE ELEVADO",IF(I141&lt;$N$141,"INCONSISTENTE","VÁLIDO"))</f>
        <v>VÁLIDO</v>
      </c>
      <c r="K141" s="384">
        <f>AVERAGE(I141:I148)</f>
        <v>22.737499999999997</v>
      </c>
      <c r="L141" s="384">
        <f>MEDIAN(I141:I148)</f>
        <v>22.855</v>
      </c>
      <c r="M141" s="381">
        <f>(K141*1.3)</f>
        <v>29.558749999999996</v>
      </c>
      <c r="N141" s="381">
        <f>0.7*K141</f>
        <v>15.916249999999996</v>
      </c>
      <c r="O141" s="382">
        <f>STDEV(I141:I148)</f>
        <v>3.9246687758332004</v>
      </c>
      <c r="P141" s="383">
        <f>O141/K141</f>
        <v>0.17260775264796926</v>
      </c>
      <c r="Q141" s="400">
        <f>IF(P141&gt;30%,MIN(I141:I148),IF(K141&lt;L141,K141,L141))</f>
        <v>22.737499999999997</v>
      </c>
      <c r="R141" s="402">
        <f>Q141*F141</f>
        <v>682.12499999999989</v>
      </c>
      <c r="S141" s="402">
        <f>Q141*F141*5</f>
        <v>3410.6249999999995</v>
      </c>
    </row>
    <row r="142" spans="1:19" ht="20.25" customHeight="1">
      <c r="A142" s="467"/>
      <c r="B142" s="469"/>
      <c r="C142" s="495"/>
      <c r="D142" s="495"/>
      <c r="E142" s="411"/>
      <c r="F142" s="413"/>
      <c r="G142" s="22" t="s">
        <v>40</v>
      </c>
      <c r="H142" s="22" t="s">
        <v>176</v>
      </c>
      <c r="I142" s="115" t="s">
        <v>518</v>
      </c>
      <c r="J142" s="6" t="str">
        <f>IF(I142&gt;$M$141,"EXCESSIVAMENTE ELEVADO",IF(I142&lt;$N$141,"INCONSISTENTE","VÁLIDO"))</f>
        <v>EXCESSIVAMENTE ELEVADO</v>
      </c>
      <c r="K142" s="385"/>
      <c r="L142" s="385"/>
      <c r="M142" s="375"/>
      <c r="N142" s="375"/>
      <c r="O142" s="377"/>
      <c r="P142" s="379"/>
      <c r="Q142" s="401"/>
      <c r="R142" s="403"/>
      <c r="S142" s="403"/>
    </row>
    <row r="143" spans="1:19" ht="20.25" customHeight="1">
      <c r="A143" s="467"/>
      <c r="B143" s="469"/>
      <c r="C143" s="495"/>
      <c r="D143" s="495"/>
      <c r="E143" s="411"/>
      <c r="F143" s="413"/>
      <c r="G143" s="129" t="s">
        <v>106</v>
      </c>
      <c r="H143" s="22" t="s">
        <v>107</v>
      </c>
      <c r="I143" s="114">
        <v>20.86</v>
      </c>
      <c r="J143" s="6" t="str">
        <f>IF(I143&gt;$M$141,"EXCESSIVAMENTE ELEVADO",IF(I143&lt;$N$141,"INCONSISTENTE","VÁLIDO"))</f>
        <v>VÁLIDO</v>
      </c>
      <c r="K143" s="385"/>
      <c r="L143" s="385"/>
      <c r="M143" s="375"/>
      <c r="N143" s="375"/>
      <c r="O143" s="377"/>
      <c r="P143" s="379"/>
      <c r="Q143" s="401"/>
      <c r="R143" s="403"/>
      <c r="S143" s="403"/>
    </row>
    <row r="144" spans="1:19" ht="20.25" customHeight="1">
      <c r="A144" s="467"/>
      <c r="B144" s="469"/>
      <c r="C144" s="495"/>
      <c r="D144" s="495"/>
      <c r="E144" s="411"/>
      <c r="F144" s="413"/>
      <c r="G144" s="22" t="s">
        <v>40</v>
      </c>
      <c r="H144" s="22" t="s">
        <v>253</v>
      </c>
      <c r="I144" s="114">
        <v>18.25</v>
      </c>
      <c r="J144" s="6" t="str">
        <f>IF(I144&gt;$M$141,"EXCESSIVAMENTE ELEVADO",IF(I144&lt;$N$141,"INCONSISTENTE","VÁLIDO"))</f>
        <v>VÁLIDO</v>
      </c>
      <c r="K144" s="385"/>
      <c r="L144" s="385"/>
      <c r="M144" s="375"/>
      <c r="N144" s="375"/>
      <c r="O144" s="377"/>
      <c r="P144" s="379"/>
      <c r="Q144" s="401"/>
      <c r="R144" s="403"/>
      <c r="S144" s="403"/>
    </row>
    <row r="145" spans="1:19" ht="20.25" customHeight="1">
      <c r="A145" s="467"/>
      <c r="B145" s="469"/>
      <c r="C145" s="495"/>
      <c r="D145" s="495"/>
      <c r="E145" s="411"/>
      <c r="F145" s="413"/>
      <c r="G145" s="129" t="s">
        <v>53</v>
      </c>
      <c r="H145" s="22" t="s">
        <v>54</v>
      </c>
      <c r="I145" s="114">
        <v>24.85</v>
      </c>
      <c r="J145" s="6" t="str">
        <f t="shared" ref="J145:J148" si="10">IF(I145&gt;$M$141,"EXCESSIVAMENTE ELEVADO",IF(I145&lt;$N$141,"INCONSISTENTE","VÁLIDO"))</f>
        <v>VÁLIDO</v>
      </c>
      <c r="K145" s="385"/>
      <c r="L145" s="385"/>
      <c r="M145" s="375"/>
      <c r="N145" s="375"/>
      <c r="O145" s="377"/>
      <c r="P145" s="379"/>
      <c r="Q145" s="401"/>
      <c r="R145" s="403"/>
      <c r="S145" s="403"/>
    </row>
    <row r="146" spans="1:19" ht="20.25" customHeight="1">
      <c r="A146" s="467"/>
      <c r="B146" s="469"/>
      <c r="C146" s="495"/>
      <c r="D146" s="495"/>
      <c r="E146" s="411"/>
      <c r="F146" s="413"/>
      <c r="G146" s="22" t="s">
        <v>40</v>
      </c>
      <c r="H146" s="22" t="s">
        <v>43</v>
      </c>
      <c r="I146" s="115" t="s">
        <v>519</v>
      </c>
      <c r="J146" s="6" t="str">
        <f t="shared" si="10"/>
        <v>EXCESSIVAMENTE ELEVADO</v>
      </c>
      <c r="K146" s="385"/>
      <c r="L146" s="385"/>
      <c r="M146" s="375"/>
      <c r="N146" s="375"/>
      <c r="O146" s="377"/>
      <c r="P146" s="379"/>
      <c r="Q146" s="401"/>
      <c r="R146" s="403"/>
      <c r="S146" s="403"/>
    </row>
    <row r="147" spans="1:19" ht="20.25" customHeight="1">
      <c r="A147" s="467"/>
      <c r="B147" s="469"/>
      <c r="C147" s="495"/>
      <c r="D147" s="495"/>
      <c r="E147" s="411"/>
      <c r="F147" s="413"/>
      <c r="G147" s="22" t="s">
        <v>40</v>
      </c>
      <c r="H147" s="22" t="s">
        <v>93</v>
      </c>
      <c r="I147" s="115" t="s">
        <v>519</v>
      </c>
      <c r="J147" s="6" t="str">
        <f t="shared" si="10"/>
        <v>EXCESSIVAMENTE ELEVADO</v>
      </c>
      <c r="K147" s="385"/>
      <c r="L147" s="385"/>
      <c r="M147" s="375"/>
      <c r="N147" s="375"/>
      <c r="O147" s="377"/>
      <c r="P147" s="379"/>
      <c r="Q147" s="401"/>
      <c r="R147" s="403"/>
      <c r="S147" s="403"/>
    </row>
    <row r="148" spans="1:19" ht="20.25" customHeight="1">
      <c r="A148" s="508"/>
      <c r="B148" s="470"/>
      <c r="C148" s="496"/>
      <c r="D148" s="496"/>
      <c r="E148" s="421"/>
      <c r="F148" s="422"/>
      <c r="G148" s="22" t="s">
        <v>40</v>
      </c>
      <c r="H148" s="22" t="s">
        <v>171</v>
      </c>
      <c r="I148" s="115" t="s">
        <v>520</v>
      </c>
      <c r="J148" s="6" t="str">
        <f t="shared" si="10"/>
        <v>EXCESSIVAMENTE ELEVADO</v>
      </c>
      <c r="K148" s="386"/>
      <c r="L148" s="386"/>
      <c r="M148" s="376"/>
      <c r="N148" s="376"/>
      <c r="O148" s="378"/>
      <c r="P148" s="380"/>
      <c r="Q148" s="417"/>
      <c r="R148" s="404"/>
      <c r="S148" s="404"/>
    </row>
    <row r="149" spans="1:19" ht="20.25" customHeight="1">
      <c r="A149" s="466">
        <v>23</v>
      </c>
      <c r="B149" s="408" t="s">
        <v>521</v>
      </c>
      <c r="C149" s="494" t="s">
        <v>36</v>
      </c>
      <c r="D149" s="494" t="s">
        <v>517</v>
      </c>
      <c r="E149" s="410">
        <v>17</v>
      </c>
      <c r="F149" s="412">
        <v>50</v>
      </c>
      <c r="G149" s="26" t="s">
        <v>40</v>
      </c>
      <c r="H149" s="22" t="s">
        <v>92</v>
      </c>
      <c r="I149" s="115" t="s">
        <v>522</v>
      </c>
      <c r="J149" s="6" t="str">
        <f t="shared" ref="J149:J156" si="11">IF(I149&gt;$M$149,"EXCESSIVAMENTE ELEVADO",IF(I149&lt;$N$149,"INCONSISTENTE","VÁLIDO"))</f>
        <v>EXCESSIVAMENTE ELEVADO</v>
      </c>
      <c r="K149" s="384">
        <f>AVERAGE(I149:I156)</f>
        <v>23.900000000000002</v>
      </c>
      <c r="L149" s="384">
        <f>MEDIAN(I149:I156)</f>
        <v>25.27</v>
      </c>
      <c r="M149" s="381">
        <f>(K149*1.3)</f>
        <v>31.070000000000004</v>
      </c>
      <c r="N149" s="381">
        <f>0.7*K149</f>
        <v>16.73</v>
      </c>
      <c r="O149" s="382">
        <f>STDEV(I149:I156)</f>
        <v>3.1009514668888341</v>
      </c>
      <c r="P149" s="383">
        <f>O149/K149</f>
        <v>0.12974692330078802</v>
      </c>
      <c r="Q149" s="400">
        <f>IF(P149&gt;30%,MIN(I149:I156),IF(K149&lt;L149,K149,L149))</f>
        <v>23.900000000000002</v>
      </c>
      <c r="R149" s="402">
        <f>Q149*F149</f>
        <v>1195</v>
      </c>
      <c r="S149" s="402">
        <f>Q149*F149*5</f>
        <v>5975</v>
      </c>
    </row>
    <row r="150" spans="1:19" ht="20.25" customHeight="1">
      <c r="A150" s="467"/>
      <c r="B150" s="409"/>
      <c r="C150" s="495"/>
      <c r="D150" s="495"/>
      <c r="E150" s="411"/>
      <c r="F150" s="413"/>
      <c r="G150" s="26" t="s">
        <v>40</v>
      </c>
      <c r="H150" s="22" t="s">
        <v>176</v>
      </c>
      <c r="I150" s="115" t="s">
        <v>523</v>
      </c>
      <c r="J150" s="6" t="str">
        <f t="shared" si="11"/>
        <v>EXCESSIVAMENTE ELEVADO</v>
      </c>
      <c r="K150" s="385"/>
      <c r="L150" s="385"/>
      <c r="M150" s="375"/>
      <c r="N150" s="375"/>
      <c r="O150" s="377"/>
      <c r="P150" s="379"/>
      <c r="Q150" s="401"/>
      <c r="R150" s="403"/>
      <c r="S150" s="403"/>
    </row>
    <row r="151" spans="1:19" ht="20.25" customHeight="1">
      <c r="A151" s="467"/>
      <c r="B151" s="409"/>
      <c r="C151" s="495"/>
      <c r="D151" s="495"/>
      <c r="E151" s="411"/>
      <c r="F151" s="413"/>
      <c r="G151" s="26" t="s">
        <v>40</v>
      </c>
      <c r="H151" s="22" t="s">
        <v>43</v>
      </c>
      <c r="I151" s="115" t="s">
        <v>524</v>
      </c>
      <c r="J151" s="6" t="str">
        <f t="shared" si="11"/>
        <v>EXCESSIVAMENTE ELEVADO</v>
      </c>
      <c r="K151" s="385"/>
      <c r="L151" s="385"/>
      <c r="M151" s="375"/>
      <c r="N151" s="375"/>
      <c r="O151" s="377"/>
      <c r="P151" s="379"/>
      <c r="Q151" s="401"/>
      <c r="R151" s="403"/>
      <c r="S151" s="403"/>
    </row>
    <row r="152" spans="1:19" ht="20.25" customHeight="1">
      <c r="A152" s="467"/>
      <c r="B152" s="409"/>
      <c r="C152" s="495"/>
      <c r="D152" s="495"/>
      <c r="E152" s="411"/>
      <c r="F152" s="413"/>
      <c r="G152" s="26" t="s">
        <v>444</v>
      </c>
      <c r="H152" s="22" t="s">
        <v>107</v>
      </c>
      <c r="I152" s="114">
        <v>25.27</v>
      </c>
      <c r="J152" s="6" t="str">
        <f t="shared" si="11"/>
        <v>VÁLIDO</v>
      </c>
      <c r="K152" s="385"/>
      <c r="L152" s="385"/>
      <c r="M152" s="375"/>
      <c r="N152" s="375"/>
      <c r="O152" s="377"/>
      <c r="P152" s="379"/>
      <c r="Q152" s="401"/>
      <c r="R152" s="403"/>
      <c r="S152" s="403"/>
    </row>
    <row r="153" spans="1:19" ht="20.25" customHeight="1">
      <c r="A153" s="467"/>
      <c r="B153" s="409"/>
      <c r="C153" s="495"/>
      <c r="D153" s="495"/>
      <c r="E153" s="411"/>
      <c r="F153" s="413"/>
      <c r="G153" s="26" t="s">
        <v>40</v>
      </c>
      <c r="H153" s="22" t="s">
        <v>253</v>
      </c>
      <c r="I153" s="114">
        <v>20.350000000000001</v>
      </c>
      <c r="J153" s="6" t="str">
        <f t="shared" si="11"/>
        <v>VÁLIDO</v>
      </c>
      <c r="K153" s="385"/>
      <c r="L153" s="385"/>
      <c r="M153" s="375"/>
      <c r="N153" s="375"/>
      <c r="O153" s="377"/>
      <c r="P153" s="379"/>
      <c r="Q153" s="401"/>
      <c r="R153" s="403"/>
      <c r="S153" s="403"/>
    </row>
    <row r="154" spans="1:19" ht="20.25" customHeight="1">
      <c r="A154" s="467"/>
      <c r="B154" s="409"/>
      <c r="C154" s="495"/>
      <c r="D154" s="495"/>
      <c r="E154" s="411"/>
      <c r="F154" s="413"/>
      <c r="G154" s="129" t="s">
        <v>53</v>
      </c>
      <c r="H154" s="22" t="s">
        <v>54</v>
      </c>
      <c r="I154" s="114">
        <v>26.08</v>
      </c>
      <c r="J154" s="6" t="str">
        <f t="shared" si="11"/>
        <v>VÁLIDO</v>
      </c>
      <c r="K154" s="385"/>
      <c r="L154" s="385"/>
      <c r="M154" s="375"/>
      <c r="N154" s="375"/>
      <c r="O154" s="377"/>
      <c r="P154" s="379"/>
      <c r="Q154" s="401"/>
      <c r="R154" s="403"/>
      <c r="S154" s="403"/>
    </row>
    <row r="155" spans="1:19" ht="20.25" customHeight="1">
      <c r="A155" s="467"/>
      <c r="B155" s="409"/>
      <c r="C155" s="495"/>
      <c r="D155" s="495"/>
      <c r="E155" s="411"/>
      <c r="F155" s="413"/>
      <c r="G155" s="22" t="s">
        <v>40</v>
      </c>
      <c r="H155" s="22" t="s">
        <v>93</v>
      </c>
      <c r="I155" s="115" t="s">
        <v>525</v>
      </c>
      <c r="J155" s="6" t="str">
        <f t="shared" si="11"/>
        <v>EXCESSIVAMENTE ELEVADO</v>
      </c>
      <c r="K155" s="385"/>
      <c r="L155" s="385"/>
      <c r="M155" s="375"/>
      <c r="N155" s="375"/>
      <c r="O155" s="377"/>
      <c r="P155" s="379"/>
      <c r="Q155" s="401"/>
      <c r="R155" s="403"/>
      <c r="S155" s="403"/>
    </row>
    <row r="156" spans="1:19" ht="20.25" customHeight="1">
      <c r="A156" s="508"/>
      <c r="B156" s="442"/>
      <c r="C156" s="496"/>
      <c r="D156" s="496"/>
      <c r="E156" s="421"/>
      <c r="F156" s="422"/>
      <c r="G156" s="22" t="s">
        <v>40</v>
      </c>
      <c r="H156" s="22" t="s">
        <v>171</v>
      </c>
      <c r="I156" s="115" t="s">
        <v>526</v>
      </c>
      <c r="J156" s="6" t="str">
        <f t="shared" si="11"/>
        <v>EXCESSIVAMENTE ELEVADO</v>
      </c>
      <c r="K156" s="386"/>
      <c r="L156" s="386"/>
      <c r="M156" s="376"/>
      <c r="N156" s="376"/>
      <c r="O156" s="378"/>
      <c r="P156" s="380"/>
      <c r="Q156" s="417"/>
      <c r="R156" s="404"/>
      <c r="S156" s="404"/>
    </row>
    <row r="157" spans="1:19" ht="20.25" customHeight="1">
      <c r="A157" s="466">
        <v>24</v>
      </c>
      <c r="B157" s="468" t="s">
        <v>527</v>
      </c>
      <c r="C157" s="494" t="s">
        <v>36</v>
      </c>
      <c r="D157" s="494" t="s">
        <v>517</v>
      </c>
      <c r="E157" s="410">
        <v>5</v>
      </c>
      <c r="F157" s="412">
        <v>50</v>
      </c>
      <c r="G157" s="26" t="s">
        <v>38</v>
      </c>
      <c r="H157" s="22" t="s">
        <v>528</v>
      </c>
      <c r="I157" s="115" t="s">
        <v>529</v>
      </c>
      <c r="J157" s="6" t="str">
        <f t="shared" ref="J157:J162" si="12">IF(I157&gt;$M$157,"EXCESSIVAMENTE ELEVADO",IF(I157&lt;$N$157,"INCONSISTENTE","VÁLIDO"))</f>
        <v>EXCESSIVAMENTE ELEVADO</v>
      </c>
      <c r="K157" s="384">
        <f>AVERAGE(I157:I164)</f>
        <v>31.093333333333334</v>
      </c>
      <c r="L157" s="384">
        <f>MEDIAN(I157:I164)</f>
        <v>28.43</v>
      </c>
      <c r="M157" s="381">
        <f>(K157*1.3)</f>
        <v>40.421333333333337</v>
      </c>
      <c r="N157" s="381">
        <f>0.7*K157</f>
        <v>21.765333333333331</v>
      </c>
      <c r="O157" s="382">
        <f>STDEV(I157:I164)</f>
        <v>6.4981253706998805</v>
      </c>
      <c r="P157" s="383">
        <f>O157/K157</f>
        <v>0.20898773705081092</v>
      </c>
      <c r="Q157" s="400">
        <f>IF(P157&gt;30%,MIN(I157:I164),IF(K157&lt;L157,K157,L157))</f>
        <v>28.43</v>
      </c>
      <c r="R157" s="402">
        <f>Q157*F157</f>
        <v>1421.5</v>
      </c>
      <c r="S157" s="402">
        <f>Q157*F157*5</f>
        <v>7107.5</v>
      </c>
    </row>
    <row r="158" spans="1:19" ht="20.25" customHeight="1">
      <c r="A158" s="467"/>
      <c r="B158" s="469"/>
      <c r="C158" s="495"/>
      <c r="D158" s="495"/>
      <c r="E158" s="411"/>
      <c r="F158" s="413"/>
      <c r="G158" s="26" t="s">
        <v>38</v>
      </c>
      <c r="H158" s="22" t="s">
        <v>530</v>
      </c>
      <c r="I158" s="115" t="s">
        <v>531</v>
      </c>
      <c r="J158" s="6" t="str">
        <f t="shared" si="12"/>
        <v>EXCESSIVAMENTE ELEVADO</v>
      </c>
      <c r="K158" s="385"/>
      <c r="L158" s="385"/>
      <c r="M158" s="375"/>
      <c r="N158" s="375"/>
      <c r="O158" s="377"/>
      <c r="P158" s="379"/>
      <c r="Q158" s="401"/>
      <c r="R158" s="403"/>
      <c r="S158" s="403"/>
    </row>
    <row r="159" spans="1:19" ht="20.25" customHeight="1">
      <c r="A159" s="467"/>
      <c r="B159" s="469"/>
      <c r="C159" s="495"/>
      <c r="D159" s="495"/>
      <c r="E159" s="411"/>
      <c r="F159" s="413"/>
      <c r="G159" s="26" t="s">
        <v>40</v>
      </c>
      <c r="H159" s="22" t="s">
        <v>43</v>
      </c>
      <c r="I159" s="115" t="s">
        <v>532</v>
      </c>
      <c r="J159" s="6" t="str">
        <f t="shared" si="12"/>
        <v>EXCESSIVAMENTE ELEVADO</v>
      </c>
      <c r="K159" s="385"/>
      <c r="L159" s="385"/>
      <c r="M159" s="375"/>
      <c r="N159" s="375"/>
      <c r="O159" s="377"/>
      <c r="P159" s="379"/>
      <c r="Q159" s="401"/>
      <c r="R159" s="403"/>
      <c r="S159" s="403"/>
    </row>
    <row r="160" spans="1:19" ht="20.25" customHeight="1">
      <c r="A160" s="467"/>
      <c r="B160" s="469"/>
      <c r="C160" s="495"/>
      <c r="D160" s="495"/>
      <c r="E160" s="411"/>
      <c r="F160" s="413"/>
      <c r="G160" s="26" t="s">
        <v>40</v>
      </c>
      <c r="H160" s="22" t="s">
        <v>92</v>
      </c>
      <c r="I160" s="115" t="s">
        <v>533</v>
      </c>
      <c r="J160" s="6" t="str">
        <f t="shared" si="12"/>
        <v>EXCESSIVAMENTE ELEVADO</v>
      </c>
      <c r="K160" s="385"/>
      <c r="L160" s="385"/>
      <c r="M160" s="375"/>
      <c r="N160" s="375"/>
      <c r="O160" s="377"/>
      <c r="P160" s="379"/>
      <c r="Q160" s="401"/>
      <c r="R160" s="403"/>
      <c r="S160" s="403"/>
    </row>
    <row r="161" spans="1:19" ht="20.25" customHeight="1">
      <c r="A161" s="467"/>
      <c r="B161" s="469"/>
      <c r="C161" s="495"/>
      <c r="D161" s="495"/>
      <c r="E161" s="411"/>
      <c r="F161" s="413"/>
      <c r="G161" s="22" t="s">
        <v>40</v>
      </c>
      <c r="H161" s="22" t="s">
        <v>176</v>
      </c>
      <c r="I161" s="115" t="s">
        <v>534</v>
      </c>
      <c r="J161" s="6" t="str">
        <f t="shared" si="12"/>
        <v>EXCESSIVAMENTE ELEVADO</v>
      </c>
      <c r="K161" s="385"/>
      <c r="L161" s="385"/>
      <c r="M161" s="375"/>
      <c r="N161" s="375"/>
      <c r="O161" s="377"/>
      <c r="P161" s="379"/>
      <c r="Q161" s="401"/>
      <c r="R161" s="403"/>
      <c r="S161" s="403"/>
    </row>
    <row r="162" spans="1:19" ht="20.25" customHeight="1">
      <c r="A162" s="467"/>
      <c r="B162" s="469"/>
      <c r="C162" s="495"/>
      <c r="D162" s="495"/>
      <c r="E162" s="411"/>
      <c r="F162" s="413"/>
      <c r="G162" s="129" t="s">
        <v>53</v>
      </c>
      <c r="H162" s="22" t="s">
        <v>54</v>
      </c>
      <c r="I162" s="114">
        <v>38.5</v>
      </c>
      <c r="J162" s="6" t="str">
        <f t="shared" si="12"/>
        <v>VÁLIDO</v>
      </c>
      <c r="K162" s="385"/>
      <c r="L162" s="385"/>
      <c r="M162" s="375"/>
      <c r="N162" s="375"/>
      <c r="O162" s="377"/>
      <c r="P162" s="379"/>
      <c r="Q162" s="401"/>
      <c r="R162" s="403"/>
      <c r="S162" s="403"/>
    </row>
    <row r="163" spans="1:19" ht="20.25" customHeight="1">
      <c r="A163" s="467"/>
      <c r="B163" s="469"/>
      <c r="C163" s="495"/>
      <c r="D163" s="495"/>
      <c r="E163" s="411"/>
      <c r="F163" s="413"/>
      <c r="G163" s="129" t="s">
        <v>444</v>
      </c>
      <c r="H163" s="22" t="s">
        <v>107</v>
      </c>
      <c r="I163" s="114">
        <v>28.43</v>
      </c>
      <c r="J163" s="6" t="str">
        <f t="shared" ref="J163:J164" si="13">IF(I163&gt;$M$157,"EXCESSIVAMENTE ELEVADO",IF(I163&lt;$N$157,"INCONSISTENTE","VÁLIDO"))</f>
        <v>VÁLIDO</v>
      </c>
      <c r="K163" s="385"/>
      <c r="L163" s="385"/>
      <c r="M163" s="375"/>
      <c r="N163" s="375"/>
      <c r="O163" s="377"/>
      <c r="P163" s="379"/>
      <c r="Q163" s="401"/>
      <c r="R163" s="403"/>
      <c r="S163" s="403"/>
    </row>
    <row r="164" spans="1:19" ht="20.25" customHeight="1">
      <c r="A164" s="508"/>
      <c r="B164" s="469"/>
      <c r="C164" s="496"/>
      <c r="D164" s="496"/>
      <c r="E164" s="411"/>
      <c r="F164" s="422"/>
      <c r="G164" s="22" t="s">
        <v>40</v>
      </c>
      <c r="H164" s="22" t="s">
        <v>253</v>
      </c>
      <c r="I164" s="114">
        <v>26.35</v>
      </c>
      <c r="J164" s="6" t="str">
        <f t="shared" si="13"/>
        <v>VÁLIDO</v>
      </c>
      <c r="K164" s="386"/>
      <c r="L164" s="386"/>
      <c r="M164" s="376"/>
      <c r="N164" s="376"/>
      <c r="O164" s="378"/>
      <c r="P164" s="380"/>
      <c r="Q164" s="417"/>
      <c r="R164" s="404"/>
      <c r="S164" s="404"/>
    </row>
    <row r="165" spans="1:19" ht="20.25" customHeight="1">
      <c r="A165" s="466">
        <v>25</v>
      </c>
      <c r="B165" s="418" t="s">
        <v>535</v>
      </c>
      <c r="C165" s="494" t="s">
        <v>36</v>
      </c>
      <c r="D165" s="494" t="s">
        <v>536</v>
      </c>
      <c r="E165" s="410">
        <v>10</v>
      </c>
      <c r="F165" s="412">
        <v>60</v>
      </c>
      <c r="G165" s="26" t="s">
        <v>38</v>
      </c>
      <c r="H165" s="22" t="s">
        <v>463</v>
      </c>
      <c r="I165" s="114">
        <v>37.9</v>
      </c>
      <c r="J165" s="6" t="str">
        <f>IF(I165&gt;$M$165,"EXCESSIVAMENTE ELEVADO",IF(I165&lt;$N$165,"INCONSISTENTE","VÁLIDO"))</f>
        <v>VÁLIDO</v>
      </c>
      <c r="K165" s="384">
        <f>AVERAGE(I165:I167)</f>
        <v>32.036666666666669</v>
      </c>
      <c r="L165" s="384">
        <f>MEDIAN(I165:I167)</f>
        <v>34.9</v>
      </c>
      <c r="M165" s="381">
        <f>(K165*1.3)</f>
        <v>41.647666666666673</v>
      </c>
      <c r="N165" s="381">
        <f>0.7*K165</f>
        <v>22.425666666666668</v>
      </c>
      <c r="O165" s="382">
        <f>STDEV(I165:I167)</f>
        <v>7.7049356475789743</v>
      </c>
      <c r="P165" s="383">
        <f>O165/K165</f>
        <v>0.24050366187427866</v>
      </c>
      <c r="Q165" s="400">
        <f>IF(P165&gt;30%,MIN(I165:I167),IF(K165&lt;L165,K165,L165))</f>
        <v>32.036666666666669</v>
      </c>
      <c r="R165" s="402">
        <f>Q165*F165</f>
        <v>1922.2</v>
      </c>
      <c r="S165" s="402">
        <f>Q165*F165*5</f>
        <v>9611</v>
      </c>
    </row>
    <row r="166" spans="1:19" ht="20.25" customHeight="1">
      <c r="A166" s="467"/>
      <c r="B166" s="419"/>
      <c r="C166" s="411"/>
      <c r="D166" s="495"/>
      <c r="E166" s="411"/>
      <c r="F166" s="413"/>
      <c r="G166" s="22" t="s">
        <v>38</v>
      </c>
      <c r="H166" s="22" t="s">
        <v>537</v>
      </c>
      <c r="I166" s="114">
        <v>34.9</v>
      </c>
      <c r="J166" s="6" t="str">
        <f>IF(I166&gt;$M$165,"EXCESSIVAMENTE ELEVADO",IF(I166&lt;$N$165,"INCONSISTENTE","VÁLIDO"))</f>
        <v>VÁLIDO</v>
      </c>
      <c r="K166" s="385"/>
      <c r="L166" s="385"/>
      <c r="M166" s="375"/>
      <c r="N166" s="375"/>
      <c r="O166" s="377"/>
      <c r="P166" s="379"/>
      <c r="Q166" s="401"/>
      <c r="R166" s="403"/>
      <c r="S166" s="403"/>
    </row>
    <row r="167" spans="1:19" ht="20.25" customHeight="1">
      <c r="A167" s="467"/>
      <c r="B167" s="419"/>
      <c r="C167" s="411"/>
      <c r="D167" s="495"/>
      <c r="E167" s="411"/>
      <c r="F167" s="413"/>
      <c r="G167" s="22" t="s">
        <v>38</v>
      </c>
      <c r="H167" s="22" t="s">
        <v>469</v>
      </c>
      <c r="I167" s="120">
        <v>23.31</v>
      </c>
      <c r="J167" s="6" t="str">
        <f>IF(I167&gt;$M$165,"EXCESSIVAMENTE ELEVADO",IF(I167&lt;$N$165,"INCONSISTENTE","VÁLIDO"))</f>
        <v>VÁLIDO</v>
      </c>
      <c r="K167" s="385"/>
      <c r="L167" s="385"/>
      <c r="M167" s="375"/>
      <c r="N167" s="375"/>
      <c r="O167" s="377"/>
      <c r="P167" s="379"/>
      <c r="Q167" s="401"/>
      <c r="R167" s="403"/>
      <c r="S167" s="403"/>
    </row>
    <row r="168" spans="1:19" ht="20.25" customHeight="1">
      <c r="A168" s="431">
        <v>26</v>
      </c>
      <c r="B168" s="347" t="s">
        <v>538</v>
      </c>
      <c r="C168" s="518" t="s">
        <v>36</v>
      </c>
      <c r="D168" s="497" t="s">
        <v>536</v>
      </c>
      <c r="E168" s="346">
        <v>9</v>
      </c>
      <c r="F168" s="529">
        <v>20</v>
      </c>
      <c r="G168" s="26" t="s">
        <v>38</v>
      </c>
      <c r="H168" s="22" t="s">
        <v>259</v>
      </c>
      <c r="I168" s="114">
        <v>58.33</v>
      </c>
      <c r="J168" s="6" t="str">
        <f>IF(I168&gt;$M$168,"EXCESSIVAMENTE ELEVADO",IF(I168&lt;$N$168,"INCONSISTENTE","VÁLIDO"))</f>
        <v>VÁLIDO</v>
      </c>
      <c r="K168" s="384">
        <f>AVERAGE(I168:I170)</f>
        <v>50.583333333333336</v>
      </c>
      <c r="L168" s="384">
        <f>MEDIAN(I168:I170)</f>
        <v>49.52</v>
      </c>
      <c r="M168" s="381">
        <f>(K168*1.3)</f>
        <v>65.75833333333334</v>
      </c>
      <c r="N168" s="381">
        <f>0.7*K168</f>
        <v>35.408333333333331</v>
      </c>
      <c r="O168" s="382">
        <f>STDEV(I168:I170)</f>
        <v>7.2735296337702264</v>
      </c>
      <c r="P168" s="383">
        <f>O168/K168</f>
        <v>0.14379300758689079</v>
      </c>
      <c r="Q168" s="400">
        <f>IF(P168&gt;30%,MIN(I168:I170),IF(K168&lt;L168,K168,L168))</f>
        <v>49.52</v>
      </c>
      <c r="R168" s="402">
        <f>Q168*F168</f>
        <v>990.40000000000009</v>
      </c>
      <c r="S168" s="402">
        <f>Q168*F168*5</f>
        <v>4952</v>
      </c>
    </row>
    <row r="169" spans="1:19" ht="20.25" customHeight="1">
      <c r="A169" s="432"/>
      <c r="B169" s="347"/>
      <c r="C169" s="519"/>
      <c r="D169" s="498"/>
      <c r="E169" s="346"/>
      <c r="F169" s="530"/>
      <c r="G169" s="22" t="s">
        <v>38</v>
      </c>
      <c r="H169" s="22" t="s">
        <v>539</v>
      </c>
      <c r="I169" s="114">
        <v>49.52</v>
      </c>
      <c r="J169" s="6" t="str">
        <f>IF(I169&gt;$M$168,"EXCESSIVAMENTE ELEVADO",IF(I169&lt;$N$168,"INCONSISTENTE","VÁLIDO"))</f>
        <v>VÁLIDO</v>
      </c>
      <c r="K169" s="385"/>
      <c r="L169" s="385"/>
      <c r="M169" s="375"/>
      <c r="N169" s="375"/>
      <c r="O169" s="377"/>
      <c r="P169" s="379"/>
      <c r="Q169" s="401"/>
      <c r="R169" s="403"/>
      <c r="S169" s="403"/>
    </row>
    <row r="170" spans="1:19" ht="20.25" customHeight="1">
      <c r="A170" s="432"/>
      <c r="B170" s="347"/>
      <c r="C170" s="519"/>
      <c r="D170" s="498"/>
      <c r="E170" s="346"/>
      <c r="F170" s="530"/>
      <c r="G170" s="22" t="s">
        <v>38</v>
      </c>
      <c r="H170" s="22" t="s">
        <v>226</v>
      </c>
      <c r="I170" s="114">
        <v>43.9</v>
      </c>
      <c r="J170" s="6" t="str">
        <f>IF(I170&gt;$M$168,"EXCESSIVAMENTE ELEVADO",IF(I170&lt;$N$168,"INCONSISTENTE","VÁLIDO"))</f>
        <v>VÁLIDO</v>
      </c>
      <c r="K170" s="385"/>
      <c r="L170" s="385"/>
      <c r="M170" s="375"/>
      <c r="N170" s="375"/>
      <c r="O170" s="377"/>
      <c r="P170" s="379"/>
      <c r="Q170" s="401"/>
      <c r="R170" s="403"/>
      <c r="S170" s="403"/>
    </row>
    <row r="171" spans="1:19" ht="20.25" customHeight="1">
      <c r="A171" s="466">
        <v>27</v>
      </c>
      <c r="B171" s="457" t="s">
        <v>540</v>
      </c>
      <c r="C171" s="494" t="s">
        <v>36</v>
      </c>
      <c r="D171" s="494" t="s">
        <v>536</v>
      </c>
      <c r="E171" s="410">
        <v>9</v>
      </c>
      <c r="F171" s="412">
        <v>20</v>
      </c>
      <c r="G171" s="134" t="s">
        <v>38</v>
      </c>
      <c r="H171" s="135" t="s">
        <v>541</v>
      </c>
      <c r="I171" s="120">
        <v>19.899999999999999</v>
      </c>
      <c r="J171" s="97" t="str">
        <f>IF(I171&gt;$M$171,"EXCESSIVAMENTE ELEVADO",IF(I171&lt;$N$171,"INCONSISTENTE","VÁLIDO"))</f>
        <v>VÁLIDO</v>
      </c>
      <c r="K171" s="350">
        <f>AVERAGE(I171:I173)</f>
        <v>22.983333333333334</v>
      </c>
      <c r="L171" s="350">
        <f>MEDIAN(I171:I173)</f>
        <v>20.25</v>
      </c>
      <c r="M171" s="345">
        <f>(K171*1.3)</f>
        <v>29.878333333333334</v>
      </c>
      <c r="N171" s="345">
        <f>0.7*K171</f>
        <v>16.088333333333335</v>
      </c>
      <c r="O171" s="424">
        <f>STDEV(I171:I173)</f>
        <v>5.0404199560486385</v>
      </c>
      <c r="P171" s="425">
        <f>O171/K171</f>
        <v>0.21930761230088347</v>
      </c>
      <c r="Q171" s="426">
        <f>IF(P171&gt;30%,MIN(I171:I173),IF(K171&lt;L171,K171,L171))</f>
        <v>20.25</v>
      </c>
      <c r="R171" s="354">
        <f>P171*E171</f>
        <v>1.9737685107079512</v>
      </c>
      <c r="S171" s="354">
        <f>Q171*F171*5</f>
        <v>2025</v>
      </c>
    </row>
    <row r="172" spans="1:19" ht="20.25" customHeight="1">
      <c r="A172" s="467"/>
      <c r="B172" s="458"/>
      <c r="C172" s="495"/>
      <c r="D172" s="495"/>
      <c r="E172" s="411"/>
      <c r="F172" s="413"/>
      <c r="G172" s="135" t="s">
        <v>38</v>
      </c>
      <c r="H172" s="135" t="s">
        <v>542</v>
      </c>
      <c r="I172" s="120">
        <v>20.25</v>
      </c>
      <c r="J172" s="97" t="str">
        <f>IF(I172&gt;$M$171,"EXCESSIVAMENTE ELEVADO",IF(I172&lt;$N$171,"INCONSISTENTE","VÁLIDO"))</f>
        <v>VÁLIDO</v>
      </c>
      <c r="K172" s="350"/>
      <c r="L172" s="350"/>
      <c r="M172" s="345"/>
      <c r="N172" s="345"/>
      <c r="O172" s="424"/>
      <c r="P172" s="425"/>
      <c r="Q172" s="426"/>
      <c r="R172" s="354"/>
      <c r="S172" s="354"/>
    </row>
    <row r="173" spans="1:19" ht="20.25" customHeight="1">
      <c r="A173" s="467"/>
      <c r="B173" s="458"/>
      <c r="C173" s="495"/>
      <c r="D173" s="499"/>
      <c r="E173" s="411"/>
      <c r="F173" s="413"/>
      <c r="G173" s="135" t="s">
        <v>38</v>
      </c>
      <c r="H173" s="135" t="s">
        <v>509</v>
      </c>
      <c r="I173" s="120">
        <v>28.8</v>
      </c>
      <c r="J173" s="97" t="str">
        <f>IF(I173&gt;$M$171,"EXCESSIVAMENTE ELEVADO",IF(I173&lt;$N$171,"INCONSISTENTE","VÁLIDO"))</f>
        <v>VÁLIDO</v>
      </c>
      <c r="K173" s="350"/>
      <c r="L173" s="350"/>
      <c r="M173" s="345"/>
      <c r="N173" s="345"/>
      <c r="O173" s="424"/>
      <c r="P173" s="425"/>
      <c r="Q173" s="426"/>
      <c r="R173" s="354"/>
      <c r="S173" s="354"/>
    </row>
    <row r="174" spans="1:19" ht="30" customHeight="1">
      <c r="A174" s="208">
        <v>28</v>
      </c>
      <c r="B174" s="209" t="s">
        <v>543</v>
      </c>
      <c r="C174" s="212" t="s">
        <v>36</v>
      </c>
      <c r="D174" s="212" t="s">
        <v>536</v>
      </c>
      <c r="E174" s="206">
        <v>19</v>
      </c>
      <c r="F174" s="207">
        <v>80</v>
      </c>
      <c r="G174" s="26" t="s">
        <v>53</v>
      </c>
      <c r="H174" s="22" t="s">
        <v>544</v>
      </c>
      <c r="I174" s="114">
        <v>45.23</v>
      </c>
      <c r="J174" s="6" t="str">
        <f>IF(I174&gt;$M$174,"EXCESSIVAMENTE ELEVADO",IF(I174&lt;$N$168,"INCONSISTENTE","VÁLIDO"))</f>
        <v>VÁLIDO</v>
      </c>
      <c r="K174" s="202">
        <f>AVERAGE(I174:I174)</f>
        <v>45.23</v>
      </c>
      <c r="L174" s="202">
        <f>MEDIAN(I174:I174)</f>
        <v>45.23</v>
      </c>
      <c r="M174" s="198">
        <f>(K174*1.3)</f>
        <v>58.798999999999999</v>
      </c>
      <c r="N174" s="198">
        <f>0.7*K174</f>
        <v>31.660999999999994</v>
      </c>
      <c r="O174" s="199" t="s">
        <v>545</v>
      </c>
      <c r="P174" s="200" t="s">
        <v>545</v>
      </c>
      <c r="Q174" s="201">
        <f>K174</f>
        <v>45.23</v>
      </c>
      <c r="R174" s="197">
        <f>Q174*F174</f>
        <v>3618.3999999999996</v>
      </c>
      <c r="S174" s="197">
        <f>Q174*F174*5</f>
        <v>18092</v>
      </c>
    </row>
    <row r="175" spans="1:19" ht="30" customHeight="1">
      <c r="A175" s="210">
        <v>29</v>
      </c>
      <c r="B175" s="211" t="s">
        <v>546</v>
      </c>
      <c r="C175" s="195" t="s">
        <v>36</v>
      </c>
      <c r="D175" s="213" t="s">
        <v>536</v>
      </c>
      <c r="E175" s="193">
        <v>9</v>
      </c>
      <c r="F175" s="192">
        <v>20</v>
      </c>
      <c r="G175" s="128" t="s">
        <v>53</v>
      </c>
      <c r="H175" s="22" t="s">
        <v>547</v>
      </c>
      <c r="I175" s="131">
        <v>25.6</v>
      </c>
      <c r="J175" s="97" t="str">
        <f>IF(I175&gt;$M$171,"EXCESSIVAMENTE ELEVADO",IF(I175&lt;$N$171,"INCONSISTENTE","VÁLIDO"))</f>
        <v>VÁLIDO</v>
      </c>
      <c r="K175" s="194">
        <f>AVERAGE(I175:I175)</f>
        <v>25.6</v>
      </c>
      <c r="L175" s="194">
        <f>MEDIAN(I175:I175)</f>
        <v>25.6</v>
      </c>
      <c r="M175" s="196">
        <f>(K175*1.3)</f>
        <v>33.28</v>
      </c>
      <c r="N175" s="196">
        <f>0.7*K175</f>
        <v>17.919999999999998</v>
      </c>
      <c r="O175" s="203" t="s">
        <v>545</v>
      </c>
      <c r="P175" s="204" t="s">
        <v>545</v>
      </c>
      <c r="Q175" s="205">
        <f>K175</f>
        <v>25.6</v>
      </c>
      <c r="R175" s="191">
        <f>Q175*F175</f>
        <v>512</v>
      </c>
      <c r="S175" s="191">
        <f>Q175*F175*5</f>
        <v>2560</v>
      </c>
    </row>
    <row r="176" spans="1:19" ht="20.25" customHeight="1">
      <c r="A176" s="466">
        <v>30</v>
      </c>
      <c r="B176" s="409" t="s">
        <v>548</v>
      </c>
      <c r="C176" s="495" t="s">
        <v>36</v>
      </c>
      <c r="D176" s="500" t="s">
        <v>536</v>
      </c>
      <c r="E176" s="411">
        <v>8</v>
      </c>
      <c r="F176" s="413">
        <v>30</v>
      </c>
      <c r="G176" s="26" t="s">
        <v>38</v>
      </c>
      <c r="H176" s="22" t="s">
        <v>549</v>
      </c>
      <c r="I176" s="117">
        <v>35</v>
      </c>
      <c r="J176" s="6" t="str">
        <f>IF(I176&gt;$M$176,"EXCESSIVAMENTE ELEVADO",IF(I176&lt;$N$176,"INCONSISTENTE","VÁLIDO"))</f>
        <v>VÁLIDO</v>
      </c>
      <c r="K176" s="385">
        <f>AVERAGE(I176:I180)</f>
        <v>37.300000000000004</v>
      </c>
      <c r="L176" s="385">
        <f>MEDIAN(I176:I180)</f>
        <v>35</v>
      </c>
      <c r="M176" s="375">
        <f>(K176*1.3)</f>
        <v>48.490000000000009</v>
      </c>
      <c r="N176" s="375">
        <f>0.7*K176</f>
        <v>26.110000000000003</v>
      </c>
      <c r="O176" s="377">
        <f>STDEV(I176:I180)</f>
        <v>4.0706264874095242</v>
      </c>
      <c r="P176" s="379">
        <f>O176/K176</f>
        <v>0.10913207741044299</v>
      </c>
      <c r="Q176" s="401">
        <f>IF(P176&gt;30%,MIN(I176:I180),IF(K176&lt;L176,K176,L176))</f>
        <v>35</v>
      </c>
      <c r="R176" s="403">
        <f>P176*E176</f>
        <v>0.87305661928354394</v>
      </c>
      <c r="S176" s="403">
        <f>Q176*F176*5</f>
        <v>5250</v>
      </c>
    </row>
    <row r="177" spans="1:19" ht="20.25" customHeight="1">
      <c r="A177" s="467"/>
      <c r="B177" s="409"/>
      <c r="C177" s="495"/>
      <c r="D177" s="495"/>
      <c r="E177" s="411"/>
      <c r="F177" s="413"/>
      <c r="G177" s="26" t="s">
        <v>38</v>
      </c>
      <c r="H177" s="22" t="s">
        <v>214</v>
      </c>
      <c r="I177" s="117">
        <v>34.9</v>
      </c>
      <c r="J177" s="6" t="str">
        <f>IF(I177&gt;$M$176,"EXCESSIVAMENTE ELEVADO",IF(I177&lt;$N$176,"INCONSISTENTE","VÁLIDO"))</f>
        <v>VÁLIDO</v>
      </c>
      <c r="K177" s="385"/>
      <c r="L177" s="385"/>
      <c r="M177" s="375"/>
      <c r="N177" s="375"/>
      <c r="O177" s="377"/>
      <c r="P177" s="379"/>
      <c r="Q177" s="401"/>
      <c r="R177" s="403"/>
      <c r="S177" s="403"/>
    </row>
    <row r="178" spans="1:19" ht="20.25" customHeight="1">
      <c r="A178" s="467"/>
      <c r="B178" s="409"/>
      <c r="C178" s="495"/>
      <c r="D178" s="495"/>
      <c r="E178" s="411"/>
      <c r="F178" s="413"/>
      <c r="G178" s="26" t="s">
        <v>38</v>
      </c>
      <c r="H178" s="22" t="s">
        <v>265</v>
      </c>
      <c r="I178" s="117">
        <v>42</v>
      </c>
      <c r="J178" s="6" t="str">
        <f>IF(I178&gt;$M$176,"EXCESSIVAMENTE ELEVADO",IF(I178&lt;$N$176,"INCONSISTENTE","VÁLIDO"))</f>
        <v>VÁLIDO</v>
      </c>
      <c r="K178" s="385"/>
      <c r="L178" s="385"/>
      <c r="M178" s="375"/>
      <c r="N178" s="375"/>
      <c r="O178" s="377"/>
      <c r="P178" s="379"/>
      <c r="Q178" s="401"/>
      <c r="R178" s="403"/>
      <c r="S178" s="403"/>
    </row>
    <row r="179" spans="1:19" ht="20.25" customHeight="1">
      <c r="A179" s="467"/>
      <c r="B179" s="409"/>
      <c r="C179" s="495"/>
      <c r="D179" s="495"/>
      <c r="E179" s="411"/>
      <c r="F179" s="413"/>
      <c r="G179" s="26" t="s">
        <v>40</v>
      </c>
      <c r="H179" s="22" t="s">
        <v>92</v>
      </c>
      <c r="I179" s="115" t="s">
        <v>550</v>
      </c>
      <c r="J179" s="6" t="s">
        <v>65</v>
      </c>
      <c r="K179" s="385"/>
      <c r="L179" s="385"/>
      <c r="M179" s="375"/>
      <c r="N179" s="375"/>
      <c r="O179" s="377"/>
      <c r="P179" s="379"/>
      <c r="Q179" s="401"/>
      <c r="R179" s="403"/>
      <c r="S179" s="403"/>
    </row>
    <row r="180" spans="1:19" ht="20.25" customHeight="1">
      <c r="A180" s="508"/>
      <c r="B180" s="442"/>
      <c r="C180" s="496"/>
      <c r="D180" s="496"/>
      <c r="E180" s="421"/>
      <c r="F180" s="422"/>
      <c r="G180" s="22" t="s">
        <v>40</v>
      </c>
      <c r="H180" s="22" t="s">
        <v>43</v>
      </c>
      <c r="I180" s="115" t="s">
        <v>551</v>
      </c>
      <c r="J180" s="6" t="str">
        <f>IF(I180&gt;$M$176,"EXCESSIVAMENTE ELEVADO",IF(I180&lt;$N$176,"INCONSISTENTE","VÁLIDO"))</f>
        <v>EXCESSIVAMENTE ELEVADO</v>
      </c>
      <c r="K180" s="386"/>
      <c r="L180" s="386"/>
      <c r="M180" s="376"/>
      <c r="N180" s="376"/>
      <c r="O180" s="378"/>
      <c r="P180" s="380"/>
      <c r="Q180" s="417"/>
      <c r="R180" s="404"/>
      <c r="S180" s="404"/>
    </row>
    <row r="181" spans="1:19" ht="20.25" customHeight="1">
      <c r="A181" s="466">
        <v>31</v>
      </c>
      <c r="B181" s="408" t="s">
        <v>552</v>
      </c>
      <c r="C181" s="494" t="s">
        <v>36</v>
      </c>
      <c r="D181" s="494" t="s">
        <v>461</v>
      </c>
      <c r="E181" s="410">
        <v>13</v>
      </c>
      <c r="F181" s="412">
        <v>24</v>
      </c>
      <c r="G181" s="26" t="s">
        <v>40</v>
      </c>
      <c r="H181" s="22" t="s">
        <v>176</v>
      </c>
      <c r="I181" s="115" t="s">
        <v>523</v>
      </c>
      <c r="J181" s="6" t="str">
        <f>IF(I181&gt;$M$181,"EXCESSIVAMENTE ELEVADO",IF(I181&lt;$N$181,"INCONSISTENTE","VÁLIDO"))</f>
        <v>EXCESSIVAMENTE ELEVADO</v>
      </c>
      <c r="K181" s="384">
        <f>AVERAGE(I181:I188)</f>
        <v>13.023333333333333</v>
      </c>
      <c r="L181" s="384">
        <f>MEDIAN(I181:I188)</f>
        <v>12.65</v>
      </c>
      <c r="M181" s="381">
        <f>(K181*1.3)</f>
        <v>16.930333333333333</v>
      </c>
      <c r="N181" s="381">
        <f>0.7*K181</f>
        <v>9.1163333333333334</v>
      </c>
      <c r="O181" s="382">
        <f>STDEV(I181:I188)</f>
        <v>3.6443700873173341</v>
      </c>
      <c r="P181" s="383">
        <f>O181/K181</f>
        <v>0.2798338945982084</v>
      </c>
      <c r="Q181" s="400">
        <f>IF(P181&gt;30%,MIN(I181:I188),IF(K181&lt;L181,K181,L181))</f>
        <v>12.65</v>
      </c>
      <c r="R181" s="402">
        <f>P181*E181</f>
        <v>3.6378406297767092</v>
      </c>
      <c r="S181" s="402">
        <f>Q181*F181*5</f>
        <v>1518</v>
      </c>
    </row>
    <row r="182" spans="1:19" ht="20.25" customHeight="1">
      <c r="A182" s="467"/>
      <c r="B182" s="409"/>
      <c r="C182" s="495"/>
      <c r="D182" s="495"/>
      <c r="E182" s="411"/>
      <c r="F182" s="413"/>
      <c r="G182" s="26" t="s">
        <v>40</v>
      </c>
      <c r="H182" s="22" t="s">
        <v>253</v>
      </c>
      <c r="I182" s="114">
        <v>12.65</v>
      </c>
      <c r="J182" s="6" t="str">
        <f>IF(I182&gt;$M$181,"EXCESSIVAMENTE ELEVADO",IF(I182&lt;$N$181,"INCONSISTENTE","VÁLIDO"))</f>
        <v>VÁLIDO</v>
      </c>
      <c r="K182" s="385"/>
      <c r="L182" s="385"/>
      <c r="M182" s="375"/>
      <c r="N182" s="375"/>
      <c r="O182" s="377"/>
      <c r="P182" s="379"/>
      <c r="Q182" s="401"/>
      <c r="R182" s="403"/>
      <c r="S182" s="403"/>
    </row>
    <row r="183" spans="1:19" ht="20.25" customHeight="1">
      <c r="A183" s="467"/>
      <c r="B183" s="409"/>
      <c r="C183" s="495"/>
      <c r="D183" s="495"/>
      <c r="E183" s="411"/>
      <c r="F183" s="413"/>
      <c r="G183" s="22" t="s">
        <v>106</v>
      </c>
      <c r="H183" s="22" t="s">
        <v>107</v>
      </c>
      <c r="I183" s="114">
        <v>9.58</v>
      </c>
      <c r="J183" s="6" t="str">
        <f>IF(I183&gt;$M$181,"EXCESSIVAMENTE ELEVADO",IF(I183&lt;$N$181,"INCONSISTENTE","VÁLIDO"))</f>
        <v>VÁLIDO</v>
      </c>
      <c r="K183" s="385"/>
      <c r="L183" s="385"/>
      <c r="M183" s="375"/>
      <c r="N183" s="375"/>
      <c r="O183" s="377"/>
      <c r="P183" s="379"/>
      <c r="Q183" s="401"/>
      <c r="R183" s="403"/>
      <c r="S183" s="403"/>
    </row>
    <row r="184" spans="1:19" ht="20.25" customHeight="1">
      <c r="A184" s="467"/>
      <c r="B184" s="409"/>
      <c r="C184" s="495"/>
      <c r="D184" s="495"/>
      <c r="E184" s="411"/>
      <c r="F184" s="413"/>
      <c r="G184" s="26" t="s">
        <v>38</v>
      </c>
      <c r="H184" s="22" t="s">
        <v>539</v>
      </c>
      <c r="I184" s="115" t="s">
        <v>553</v>
      </c>
      <c r="J184" s="6" t="str">
        <f>IF(I184&gt;$M$181,"EXCESSIVAMENTE ELEVADO",IF(I184&lt;$N$181,"INCONSISTENTE","VÁLIDO"))</f>
        <v>EXCESSIVAMENTE ELEVADO</v>
      </c>
      <c r="K184" s="385"/>
      <c r="L184" s="385"/>
      <c r="M184" s="375"/>
      <c r="N184" s="375"/>
      <c r="O184" s="377"/>
      <c r="P184" s="379"/>
      <c r="Q184" s="401"/>
      <c r="R184" s="403"/>
      <c r="S184" s="403"/>
    </row>
    <row r="185" spans="1:19" ht="20.25" customHeight="1">
      <c r="A185" s="467"/>
      <c r="B185" s="409"/>
      <c r="C185" s="495"/>
      <c r="D185" s="495"/>
      <c r="E185" s="411"/>
      <c r="F185" s="413"/>
      <c r="G185" s="129" t="s">
        <v>53</v>
      </c>
      <c r="H185" s="22" t="s">
        <v>54</v>
      </c>
      <c r="I185" s="114">
        <v>16.84</v>
      </c>
      <c r="J185" s="6" t="str">
        <f t="shared" ref="J185:J186" si="14">IF(I185&gt;$M$181,"EXCESSIVAMENTE ELEVADO",IF(I185&lt;$N$181,"INCONSISTENTE","VÁLIDO"))</f>
        <v>VÁLIDO</v>
      </c>
      <c r="K185" s="385"/>
      <c r="L185" s="385"/>
      <c r="M185" s="375"/>
      <c r="N185" s="375"/>
      <c r="O185" s="377"/>
      <c r="P185" s="379"/>
      <c r="Q185" s="401"/>
      <c r="R185" s="403"/>
      <c r="S185" s="403"/>
    </row>
    <row r="186" spans="1:19" ht="20.25" customHeight="1">
      <c r="A186" s="467"/>
      <c r="B186" s="409"/>
      <c r="C186" s="495"/>
      <c r="D186" s="495"/>
      <c r="E186" s="411"/>
      <c r="F186" s="413"/>
      <c r="G186" s="26" t="s">
        <v>40</v>
      </c>
      <c r="H186" s="22" t="s">
        <v>43</v>
      </c>
      <c r="I186" s="115" t="s">
        <v>554</v>
      </c>
      <c r="J186" s="6" t="str">
        <f t="shared" si="14"/>
        <v>EXCESSIVAMENTE ELEVADO</v>
      </c>
      <c r="K186" s="385"/>
      <c r="L186" s="385"/>
      <c r="M186" s="375"/>
      <c r="N186" s="375"/>
      <c r="O186" s="377"/>
      <c r="P186" s="379"/>
      <c r="Q186" s="401"/>
      <c r="R186" s="403"/>
      <c r="S186" s="403"/>
    </row>
    <row r="187" spans="1:19" ht="20.25" customHeight="1">
      <c r="A187" s="467"/>
      <c r="B187" s="409"/>
      <c r="C187" s="495"/>
      <c r="D187" s="495"/>
      <c r="E187" s="411"/>
      <c r="F187" s="413"/>
      <c r="G187" s="26" t="s">
        <v>40</v>
      </c>
      <c r="H187" s="22" t="s">
        <v>93</v>
      </c>
      <c r="I187" s="115" t="s">
        <v>555</v>
      </c>
      <c r="J187" s="6" t="str">
        <f>IF(I187&gt;$M$181,"EXCESSIVAMENTE ELEVADO",IF(I187&lt;$N$181,"INCONSISTENTE","VÁLIDO"))</f>
        <v>EXCESSIVAMENTE ELEVADO</v>
      </c>
      <c r="K187" s="385"/>
      <c r="L187" s="385"/>
      <c r="M187" s="375"/>
      <c r="N187" s="375"/>
      <c r="O187" s="377"/>
      <c r="P187" s="379"/>
      <c r="Q187" s="401"/>
      <c r="R187" s="403"/>
      <c r="S187" s="403"/>
    </row>
    <row r="188" spans="1:19" ht="20.25" customHeight="1">
      <c r="A188" s="508"/>
      <c r="B188" s="442"/>
      <c r="C188" s="496"/>
      <c r="D188" s="496"/>
      <c r="E188" s="421"/>
      <c r="F188" s="422"/>
      <c r="G188" s="22" t="s">
        <v>40</v>
      </c>
      <c r="H188" s="22" t="s">
        <v>171</v>
      </c>
      <c r="I188" s="115" t="s">
        <v>556</v>
      </c>
      <c r="J188" s="6" t="str">
        <f>IF(I188&gt;$M$181,"EXCESSIVAMENTE ELEVADO",IF(I188&lt;$N$181,"INCONSISTENTE","VÁLIDO"))</f>
        <v>EXCESSIVAMENTE ELEVADO</v>
      </c>
      <c r="K188" s="386"/>
      <c r="L188" s="386"/>
      <c r="M188" s="376"/>
      <c r="N188" s="376"/>
      <c r="O188" s="378"/>
      <c r="P188" s="380"/>
      <c r="Q188" s="417"/>
      <c r="R188" s="403"/>
      <c r="S188" s="403"/>
    </row>
    <row r="189" spans="1:19" ht="20.25" customHeight="1">
      <c r="A189" s="466">
        <v>32</v>
      </c>
      <c r="B189" s="468" t="s">
        <v>557</v>
      </c>
      <c r="C189" s="494" t="s">
        <v>36</v>
      </c>
      <c r="D189" s="494" t="s">
        <v>558</v>
      </c>
      <c r="E189" s="410">
        <v>50</v>
      </c>
      <c r="F189" s="412">
        <v>72</v>
      </c>
      <c r="G189" s="26" t="s">
        <v>38</v>
      </c>
      <c r="H189" s="22" t="s">
        <v>230</v>
      </c>
      <c r="I189" s="114">
        <v>23.29</v>
      </c>
      <c r="J189" s="6" t="str">
        <f>IF(I189&gt;$M$189,"EXCESSIVAMENTE ELEVADO",IF(I189&lt;$N$189,"INCONSISTENTE","VÁLIDO"))</f>
        <v>VÁLIDO</v>
      </c>
      <c r="K189" s="384">
        <f>AVERAGE(I189:I193)</f>
        <v>22.8475</v>
      </c>
      <c r="L189" s="384">
        <f>MEDIAN(I189:I193)</f>
        <v>24.494999999999997</v>
      </c>
      <c r="M189" s="381">
        <f>(K189*1.3)</f>
        <v>29.701750000000001</v>
      </c>
      <c r="N189" s="381">
        <f>0.7*K189</f>
        <v>15.99325</v>
      </c>
      <c r="O189" s="382">
        <f>STDEV(I189:I193)</f>
        <v>4.3947345388164889</v>
      </c>
      <c r="P189" s="383">
        <f>O189/K189</f>
        <v>0.1923507840602468</v>
      </c>
      <c r="Q189" s="400">
        <f>IF(P189&gt;30%,MIN(I189:I193),IF(K189&lt;L189,K189,L189))</f>
        <v>22.8475</v>
      </c>
      <c r="R189" s="402">
        <f>P189*E189</f>
        <v>9.6175392030123401</v>
      </c>
      <c r="S189" s="402">
        <f>Q189*F189*5</f>
        <v>8225.1</v>
      </c>
    </row>
    <row r="190" spans="1:19" ht="20.25" customHeight="1">
      <c r="A190" s="467"/>
      <c r="B190" s="469"/>
      <c r="C190" s="495"/>
      <c r="D190" s="495"/>
      <c r="E190" s="411"/>
      <c r="F190" s="413"/>
      <c r="G190" s="22" t="s">
        <v>40</v>
      </c>
      <c r="H190" s="22" t="s">
        <v>176</v>
      </c>
      <c r="I190" s="114">
        <v>25.9</v>
      </c>
      <c r="J190" s="6" t="str">
        <f>IF(I190&gt;$M$189,"EXCESSIVAMENTE ELEVADO",IF(I190&lt;$N$189,"INCONSISTENTE","VÁLIDO"))</f>
        <v>VÁLIDO</v>
      </c>
      <c r="K190" s="385"/>
      <c r="L190" s="385"/>
      <c r="M190" s="375"/>
      <c r="N190" s="375"/>
      <c r="O190" s="377"/>
      <c r="P190" s="379"/>
      <c r="Q190" s="401"/>
      <c r="R190" s="403"/>
      <c r="S190" s="403"/>
    </row>
    <row r="191" spans="1:19" ht="20.25" customHeight="1">
      <c r="A191" s="467"/>
      <c r="B191" s="469"/>
      <c r="C191" s="495"/>
      <c r="D191" s="495"/>
      <c r="E191" s="411"/>
      <c r="F191" s="413"/>
      <c r="G191" s="129" t="s">
        <v>53</v>
      </c>
      <c r="H191" s="22" t="s">
        <v>54</v>
      </c>
      <c r="I191" s="114">
        <v>16.5</v>
      </c>
      <c r="J191" s="6" t="str">
        <f>IF(I191&gt;$M$189,"EXCESSIVAMENTE ELEVADO",IF(I191&lt;$N$189,"INCONSISTENTE","VÁLIDO"))</f>
        <v>VÁLIDO</v>
      </c>
      <c r="K191" s="385"/>
      <c r="L191" s="385"/>
      <c r="M191" s="375"/>
      <c r="N191" s="375"/>
      <c r="O191" s="377"/>
      <c r="P191" s="379"/>
      <c r="Q191" s="401"/>
      <c r="R191" s="403"/>
      <c r="S191" s="403"/>
    </row>
    <row r="192" spans="1:19" ht="20.25" customHeight="1">
      <c r="A192" s="467"/>
      <c r="B192" s="469"/>
      <c r="C192" s="495"/>
      <c r="D192" s="495"/>
      <c r="E192" s="411"/>
      <c r="F192" s="413"/>
      <c r="G192" s="22" t="s">
        <v>40</v>
      </c>
      <c r="H192" s="22" t="s">
        <v>43</v>
      </c>
      <c r="I192" s="115" t="s">
        <v>559</v>
      </c>
      <c r="J192" s="6" t="str">
        <f>IF(I192&gt;$M$189,"EXCESSIVAMENTE ELEVADO",IF(I192&lt;$N$189,"INCONSISTENTE","VÁLIDO"))</f>
        <v>EXCESSIVAMENTE ELEVADO</v>
      </c>
      <c r="K192" s="385"/>
      <c r="L192" s="385"/>
      <c r="M192" s="375"/>
      <c r="N192" s="375"/>
      <c r="O192" s="377"/>
      <c r="P192" s="379"/>
      <c r="Q192" s="401"/>
      <c r="R192" s="403"/>
      <c r="S192" s="403"/>
    </row>
    <row r="193" spans="1:19" ht="20.25" customHeight="1">
      <c r="A193" s="508"/>
      <c r="B193" s="469"/>
      <c r="C193" s="495"/>
      <c r="D193" s="495"/>
      <c r="E193" s="411"/>
      <c r="F193" s="422"/>
      <c r="G193" s="22" t="s">
        <v>40</v>
      </c>
      <c r="H193" s="22" t="s">
        <v>171</v>
      </c>
      <c r="I193" s="114">
        <v>25.7</v>
      </c>
      <c r="J193" s="6" t="str">
        <f>IF(I193&gt;$M$189,"EXCESSIVAMENTE ELEVADO",IF(I193&lt;$N$189,"INCONSISTENTE","VÁLIDO"))</f>
        <v>VÁLIDO</v>
      </c>
      <c r="K193" s="386"/>
      <c r="L193" s="386"/>
      <c r="M193" s="376"/>
      <c r="N193" s="376"/>
      <c r="O193" s="378"/>
      <c r="P193" s="380"/>
      <c r="Q193" s="417"/>
      <c r="R193" s="404"/>
      <c r="S193" s="404"/>
    </row>
    <row r="194" spans="1:19" ht="20.25" customHeight="1">
      <c r="A194" s="431">
        <v>33</v>
      </c>
      <c r="B194" s="347" t="s">
        <v>560</v>
      </c>
      <c r="C194" s="346" t="s">
        <v>36</v>
      </c>
      <c r="D194" s="358" t="s">
        <v>561</v>
      </c>
      <c r="E194" s="346">
        <v>25</v>
      </c>
      <c r="F194" s="529">
        <v>36</v>
      </c>
      <c r="G194" s="22" t="s">
        <v>38</v>
      </c>
      <c r="H194" s="22" t="s">
        <v>562</v>
      </c>
      <c r="I194" s="114">
        <v>62</v>
      </c>
      <c r="J194" s="6" t="str">
        <f>IF(I194&gt;$M$194,"EXCESSIVAMENTE ELEVADO",IF(I194&lt;$N$194,"INCONSISTENTE","VÁLIDO"))</f>
        <v>VÁLIDO</v>
      </c>
      <c r="K194" s="384">
        <f>AVERAGE(I194:I197)</f>
        <v>68.94</v>
      </c>
      <c r="L194" s="384">
        <f>MEDIAN(I194:I197)</f>
        <v>65.180000000000007</v>
      </c>
      <c r="M194" s="381">
        <f>(K194*1.3)</f>
        <v>89.622</v>
      </c>
      <c r="N194" s="381">
        <f>0.7*K194</f>
        <v>48.257999999999996</v>
      </c>
      <c r="O194" s="382">
        <f>STDEV(I194:I197)</f>
        <v>9.4018934263264136</v>
      </c>
      <c r="P194" s="383">
        <f>O194/K194</f>
        <v>0.13637791451010173</v>
      </c>
      <c r="Q194" s="400">
        <f>IF(P194&gt;30%,MIN(I194:I197),IF(K194&lt;L194,K194,L194))</f>
        <v>65.180000000000007</v>
      </c>
      <c r="R194" s="402">
        <f>P194*E194</f>
        <v>3.4094478627525433</v>
      </c>
      <c r="S194" s="402">
        <f>Q194*F194*5</f>
        <v>11732.400000000001</v>
      </c>
    </row>
    <row r="195" spans="1:19" ht="20.25" customHeight="1">
      <c r="A195" s="432"/>
      <c r="B195" s="347"/>
      <c r="C195" s="346"/>
      <c r="D195" s="358"/>
      <c r="E195" s="346"/>
      <c r="F195" s="530"/>
      <c r="G195" s="22" t="s">
        <v>38</v>
      </c>
      <c r="H195" s="22" t="s">
        <v>563</v>
      </c>
      <c r="I195" s="114">
        <v>79.64</v>
      </c>
      <c r="J195" s="6" t="str">
        <f t="shared" ref="J195:J197" si="15">IF(I195&gt;$M$194,"EXCESSIVAMENTE ELEVADO",IF(I195&lt;$N$194,"INCONSISTENTE","VÁLIDO"))</f>
        <v>VÁLIDO</v>
      </c>
      <c r="K195" s="385"/>
      <c r="L195" s="385"/>
      <c r="M195" s="375"/>
      <c r="N195" s="375"/>
      <c r="O195" s="377"/>
      <c r="P195" s="379"/>
      <c r="Q195" s="401"/>
      <c r="R195" s="403"/>
      <c r="S195" s="403"/>
    </row>
    <row r="196" spans="1:19" ht="20.25" customHeight="1">
      <c r="A196" s="432"/>
      <c r="B196" s="347"/>
      <c r="C196" s="346"/>
      <c r="D196" s="358"/>
      <c r="E196" s="346"/>
      <c r="F196" s="530"/>
      <c r="G196" s="22" t="s">
        <v>106</v>
      </c>
      <c r="H196" s="22" t="s">
        <v>107</v>
      </c>
      <c r="I196" s="114">
        <v>65.180000000000007</v>
      </c>
      <c r="J196" s="6" t="str">
        <f t="shared" si="15"/>
        <v>VÁLIDO</v>
      </c>
      <c r="K196" s="385"/>
      <c r="L196" s="385"/>
      <c r="M196" s="375"/>
      <c r="N196" s="375"/>
      <c r="O196" s="377"/>
      <c r="P196" s="379"/>
      <c r="Q196" s="401"/>
      <c r="R196" s="403"/>
      <c r="S196" s="403"/>
    </row>
    <row r="197" spans="1:19" ht="20.25" customHeight="1">
      <c r="A197" s="531"/>
      <c r="B197" s="347"/>
      <c r="C197" s="346"/>
      <c r="D197" s="358"/>
      <c r="E197" s="346"/>
      <c r="F197" s="532"/>
      <c r="G197" s="22" t="s">
        <v>40</v>
      </c>
      <c r="H197" s="22" t="s">
        <v>43</v>
      </c>
      <c r="I197" s="115" t="s">
        <v>414</v>
      </c>
      <c r="J197" s="6" t="str">
        <f t="shared" si="15"/>
        <v>EXCESSIVAMENTE ELEVADO</v>
      </c>
      <c r="K197" s="386"/>
      <c r="L197" s="386"/>
      <c r="M197" s="376"/>
      <c r="N197" s="376"/>
      <c r="O197" s="378"/>
      <c r="P197" s="380"/>
      <c r="Q197" s="417"/>
      <c r="R197" s="404"/>
      <c r="S197" s="404"/>
    </row>
    <row r="198" spans="1:19" ht="20.25" customHeight="1">
      <c r="A198" s="431">
        <v>34</v>
      </c>
      <c r="B198" s="347" t="s">
        <v>564</v>
      </c>
      <c r="C198" s="346" t="s">
        <v>36</v>
      </c>
      <c r="D198" s="358" t="s">
        <v>558</v>
      </c>
      <c r="E198" s="346">
        <v>12</v>
      </c>
      <c r="F198" s="529">
        <v>12</v>
      </c>
      <c r="G198" s="26" t="s">
        <v>38</v>
      </c>
      <c r="H198" s="22" t="s">
        <v>565</v>
      </c>
      <c r="I198" s="114">
        <v>31.5</v>
      </c>
      <c r="J198" s="6" t="str">
        <f>IF(I198&gt;$M$198,"EXCESSIVAMENTE ELEVADO",IF(I198&lt;$N$198,"INCONSISTENTE","VÁLIDO"))</f>
        <v>VÁLIDO</v>
      </c>
      <c r="K198" s="384">
        <f>AVERAGE(I198:I201)</f>
        <v>33.907499999999999</v>
      </c>
      <c r="L198" s="384">
        <f>MEDIAN(I198:I201)</f>
        <v>35.25</v>
      </c>
      <c r="M198" s="381">
        <f>(K198*1.3)</f>
        <v>44.079749999999997</v>
      </c>
      <c r="N198" s="381">
        <f>0.7*K198</f>
        <v>23.735249999999997</v>
      </c>
      <c r="O198" s="382">
        <f>STDEV(I198:I201)</f>
        <v>6.4475492760169653</v>
      </c>
      <c r="P198" s="383">
        <f>O198/K198</f>
        <v>0.19015112514980359</v>
      </c>
      <c r="Q198" s="400">
        <f>IF(P198&gt;30%,MIN(I198:I201),IF(K198&lt;L198,K198,L198))</f>
        <v>33.907499999999999</v>
      </c>
      <c r="R198" s="402">
        <f>P198*E198</f>
        <v>2.2818135017976431</v>
      </c>
      <c r="S198" s="402">
        <f>Q198*F198*5</f>
        <v>2034.4499999999998</v>
      </c>
    </row>
    <row r="199" spans="1:19" ht="20.25" customHeight="1">
      <c r="A199" s="432"/>
      <c r="B199" s="347"/>
      <c r="C199" s="346"/>
      <c r="D199" s="358"/>
      <c r="E199" s="346"/>
      <c r="F199" s="530"/>
      <c r="G199" s="22" t="s">
        <v>40</v>
      </c>
      <c r="H199" s="22" t="s">
        <v>43</v>
      </c>
      <c r="I199" s="114">
        <v>39</v>
      </c>
      <c r="J199" s="6" t="str">
        <f>IF(I199&gt;$M$198,"EXCESSIVAMENTE ELEVADO",IF(I199&lt;$N$198,"INCONSISTENTE","VÁLIDO"))</f>
        <v>VÁLIDO</v>
      </c>
      <c r="K199" s="385"/>
      <c r="L199" s="385"/>
      <c r="M199" s="375"/>
      <c r="N199" s="375"/>
      <c r="O199" s="377"/>
      <c r="P199" s="379"/>
      <c r="Q199" s="401"/>
      <c r="R199" s="403"/>
      <c r="S199" s="403"/>
    </row>
    <row r="200" spans="1:19" ht="20.25" customHeight="1">
      <c r="A200" s="432"/>
      <c r="B200" s="347"/>
      <c r="C200" s="346"/>
      <c r="D200" s="358"/>
      <c r="E200" s="346"/>
      <c r="F200" s="530"/>
      <c r="G200" s="22" t="s">
        <v>106</v>
      </c>
      <c r="H200" s="22" t="s">
        <v>107</v>
      </c>
      <c r="I200" s="114">
        <v>25.88</v>
      </c>
      <c r="J200" s="6" t="str">
        <f>IF(I200&gt;$M$198,"EXCESSIVAMENTE ELEVADO",IF(I200&lt;$N$198,"INCONSISTENTE","VÁLIDO"))</f>
        <v>VÁLIDO</v>
      </c>
      <c r="K200" s="385"/>
      <c r="L200" s="385"/>
      <c r="M200" s="375"/>
      <c r="N200" s="375"/>
      <c r="O200" s="377"/>
      <c r="P200" s="379"/>
      <c r="Q200" s="401"/>
      <c r="R200" s="403"/>
      <c r="S200" s="403"/>
    </row>
    <row r="201" spans="1:19" ht="20.25" customHeight="1">
      <c r="A201" s="531"/>
      <c r="B201" s="347"/>
      <c r="C201" s="346"/>
      <c r="D201" s="358"/>
      <c r="E201" s="346"/>
      <c r="F201" s="532"/>
      <c r="G201" s="22" t="s">
        <v>53</v>
      </c>
      <c r="H201" s="22" t="s">
        <v>54</v>
      </c>
      <c r="I201" s="114">
        <v>39.25</v>
      </c>
      <c r="J201" s="6" t="str">
        <f>IF(I201&gt;$M$198,"EXCESSIVAMENTE ELEVADO",IF(I201&lt;$N$198,"INCONSISTENTE","VÁLIDO"))</f>
        <v>VÁLIDO</v>
      </c>
      <c r="K201" s="386"/>
      <c r="L201" s="386"/>
      <c r="M201" s="376"/>
      <c r="N201" s="376"/>
      <c r="O201" s="378"/>
      <c r="P201" s="380"/>
      <c r="Q201" s="417"/>
      <c r="R201" s="404"/>
      <c r="S201" s="404"/>
    </row>
    <row r="202" spans="1:19" ht="20.25" customHeight="1">
      <c r="A202" s="431">
        <v>35</v>
      </c>
      <c r="B202" s="347" t="s">
        <v>566</v>
      </c>
      <c r="C202" s="346" t="s">
        <v>36</v>
      </c>
      <c r="D202" s="358" t="s">
        <v>567</v>
      </c>
      <c r="E202" s="346">
        <v>3</v>
      </c>
      <c r="F202" s="529">
        <v>36</v>
      </c>
      <c r="G202" s="26" t="s">
        <v>38</v>
      </c>
      <c r="H202" s="22" t="s">
        <v>214</v>
      </c>
      <c r="I202" s="114">
        <v>99.2</v>
      </c>
      <c r="J202" s="6" t="str">
        <f>IF(I202&gt;$M$202,"EXCESSIVAMENTE ELEVADO",IF(I202&lt;$N$202,"INCONSISTENTE","VÁLIDO"))</f>
        <v>VÁLIDO</v>
      </c>
      <c r="K202" s="384">
        <f>AVERAGE(I202:I205)</f>
        <v>98.826666666666668</v>
      </c>
      <c r="L202" s="384">
        <f>MEDIAN(I202:I205)</f>
        <v>99.2</v>
      </c>
      <c r="M202" s="381">
        <f>(K202*1.3)</f>
        <v>128.47466666666668</v>
      </c>
      <c r="N202" s="381">
        <f>0.7*K202</f>
        <v>69.178666666666658</v>
      </c>
      <c r="O202" s="382">
        <f>STDEV(I202:I205)</f>
        <v>10.754860916503446</v>
      </c>
      <c r="P202" s="383">
        <f>O202/K202</f>
        <v>0.10882549497271431</v>
      </c>
      <c r="Q202" s="400">
        <f>IF(P202&gt;30%,MIN(I202:I205),IF(K202&lt;L202,K202,L202))</f>
        <v>98.826666666666668</v>
      </c>
      <c r="R202" s="402">
        <f>P202*E202</f>
        <v>0.32647648491814291</v>
      </c>
      <c r="S202" s="402">
        <f>Q202*F202*5</f>
        <v>17788.800000000003</v>
      </c>
    </row>
    <row r="203" spans="1:19" ht="20.25" customHeight="1">
      <c r="A203" s="432"/>
      <c r="B203" s="347"/>
      <c r="C203" s="346"/>
      <c r="D203" s="358"/>
      <c r="E203" s="346"/>
      <c r="F203" s="530"/>
      <c r="G203" s="22" t="s">
        <v>38</v>
      </c>
      <c r="H203" s="22" t="s">
        <v>287</v>
      </c>
      <c r="I203" s="114">
        <v>87.89</v>
      </c>
      <c r="J203" s="6" t="str">
        <f>IF(I203&gt;$M$202,"EXCESSIVAMENTE ELEVADO",IF(I203&lt;$N$202,"INCONSISTENTE","VÁLIDO"))</f>
        <v>VÁLIDO</v>
      </c>
      <c r="K203" s="385"/>
      <c r="L203" s="385"/>
      <c r="M203" s="375"/>
      <c r="N203" s="375"/>
      <c r="O203" s="377"/>
      <c r="P203" s="379"/>
      <c r="Q203" s="401"/>
      <c r="R203" s="403"/>
      <c r="S203" s="403"/>
    </row>
    <row r="204" spans="1:19" ht="20.25" customHeight="1">
      <c r="A204" s="432"/>
      <c r="B204" s="347"/>
      <c r="C204" s="346"/>
      <c r="D204" s="358"/>
      <c r="E204" s="346"/>
      <c r="F204" s="530"/>
      <c r="G204" s="22" t="s">
        <v>38</v>
      </c>
      <c r="H204" s="22" t="s">
        <v>230</v>
      </c>
      <c r="I204" s="114">
        <v>109.39</v>
      </c>
      <c r="J204" s="6" t="str">
        <f t="shared" ref="J204:J205" si="16">IF(I204&gt;$M$202,"EXCESSIVAMENTE ELEVADO",IF(I204&lt;$N$202,"INCONSISTENTE","VÁLIDO"))</f>
        <v>VÁLIDO</v>
      </c>
      <c r="K204" s="385"/>
      <c r="L204" s="385"/>
      <c r="M204" s="375"/>
      <c r="N204" s="375"/>
      <c r="O204" s="377"/>
      <c r="P204" s="379"/>
      <c r="Q204" s="401"/>
      <c r="R204" s="403"/>
      <c r="S204" s="403"/>
    </row>
    <row r="205" spans="1:19" ht="20.25" customHeight="1">
      <c r="A205" s="531"/>
      <c r="B205" s="347"/>
      <c r="C205" s="346"/>
      <c r="D205" s="358"/>
      <c r="E205" s="346"/>
      <c r="F205" s="532"/>
      <c r="G205" s="22" t="s">
        <v>40</v>
      </c>
      <c r="H205" s="22" t="s">
        <v>43</v>
      </c>
      <c r="I205" s="115" t="s">
        <v>568</v>
      </c>
      <c r="J205" s="6" t="str">
        <f t="shared" si="16"/>
        <v>EXCESSIVAMENTE ELEVADO</v>
      </c>
      <c r="K205" s="386"/>
      <c r="L205" s="386"/>
      <c r="M205" s="376"/>
      <c r="N205" s="376"/>
      <c r="O205" s="378"/>
      <c r="P205" s="380"/>
      <c r="Q205" s="417"/>
      <c r="R205" s="404"/>
      <c r="S205" s="404"/>
    </row>
    <row r="206" spans="1:19" ht="20.25" customHeight="1">
      <c r="A206" s="431">
        <v>36</v>
      </c>
      <c r="B206" s="347" t="s">
        <v>569</v>
      </c>
      <c r="C206" s="346" t="s">
        <v>36</v>
      </c>
      <c r="D206" s="358" t="s">
        <v>570</v>
      </c>
      <c r="E206" s="346">
        <v>10</v>
      </c>
      <c r="F206" s="529">
        <v>10</v>
      </c>
      <c r="G206" s="26" t="s">
        <v>38</v>
      </c>
      <c r="H206" s="22" t="s">
        <v>223</v>
      </c>
      <c r="I206" s="115" t="s">
        <v>571</v>
      </c>
      <c r="J206" s="6" t="str">
        <f t="shared" ref="J206:J211" si="17">IF(I206&gt;$M$206,"EXCESSIVAMENTE ELEVADO",IF(I206&lt;$N$206,"INCONSISTENTE","VÁLIDO"))</f>
        <v>EXCESSIVAMENTE ELEVADO</v>
      </c>
      <c r="K206" s="384">
        <f>AVERAGE(I206:I211)</f>
        <v>153.95666666666668</v>
      </c>
      <c r="L206" s="384">
        <f>MEDIAN(I206:I211)</f>
        <v>159.62</v>
      </c>
      <c r="M206" s="381">
        <f>(K206*1.3)</f>
        <v>200.14366666666669</v>
      </c>
      <c r="N206" s="381">
        <f>0.7*K206</f>
        <v>107.76966666666667</v>
      </c>
      <c r="O206" s="382">
        <f>STDEV(I206:I211)</f>
        <v>29.189992006393979</v>
      </c>
      <c r="P206" s="383">
        <f>O206/K206</f>
        <v>0.1895987529373675</v>
      </c>
      <c r="Q206" s="400">
        <f>IF(P206&gt;30%,MIN(I206:I211),IF(K206&lt;L206,K206,L206))</f>
        <v>153.95666666666668</v>
      </c>
      <c r="R206" s="402">
        <f>P206*E206</f>
        <v>1.895987529373675</v>
      </c>
      <c r="S206" s="402">
        <f>Q206*F206*5</f>
        <v>7697.8333333333339</v>
      </c>
    </row>
    <row r="207" spans="1:19" ht="20.25" customHeight="1">
      <c r="A207" s="432"/>
      <c r="B207" s="347"/>
      <c r="C207" s="346"/>
      <c r="D207" s="358"/>
      <c r="E207" s="346"/>
      <c r="F207" s="530"/>
      <c r="G207" s="26" t="s">
        <v>38</v>
      </c>
      <c r="H207" s="22" t="s">
        <v>572</v>
      </c>
      <c r="I207" s="115" t="s">
        <v>573</v>
      </c>
      <c r="J207" s="6" t="str">
        <f t="shared" si="17"/>
        <v>EXCESSIVAMENTE ELEVADO</v>
      </c>
      <c r="K207" s="385"/>
      <c r="L207" s="385"/>
      <c r="M207" s="375"/>
      <c r="N207" s="375"/>
      <c r="O207" s="377"/>
      <c r="P207" s="379"/>
      <c r="Q207" s="401"/>
      <c r="R207" s="403"/>
      <c r="S207" s="403"/>
    </row>
    <row r="208" spans="1:19" ht="20.25" customHeight="1">
      <c r="A208" s="432"/>
      <c r="B208" s="347"/>
      <c r="C208" s="346"/>
      <c r="D208" s="358"/>
      <c r="E208" s="346"/>
      <c r="F208" s="530"/>
      <c r="G208" s="26" t="s">
        <v>38</v>
      </c>
      <c r="H208" s="22" t="s">
        <v>436</v>
      </c>
      <c r="I208" s="114">
        <v>179.9</v>
      </c>
      <c r="J208" s="6" t="str">
        <f t="shared" si="17"/>
        <v>VÁLIDO</v>
      </c>
      <c r="K208" s="385"/>
      <c r="L208" s="385"/>
      <c r="M208" s="375"/>
      <c r="N208" s="375"/>
      <c r="O208" s="377"/>
      <c r="P208" s="379"/>
      <c r="Q208" s="401"/>
      <c r="R208" s="403"/>
      <c r="S208" s="403"/>
    </row>
    <row r="209" spans="1:19" ht="20.25" customHeight="1">
      <c r="A209" s="432"/>
      <c r="B209" s="347"/>
      <c r="C209" s="346"/>
      <c r="D209" s="358"/>
      <c r="E209" s="346"/>
      <c r="F209" s="530"/>
      <c r="G209" s="22" t="s">
        <v>106</v>
      </c>
      <c r="H209" s="22" t="s">
        <v>107</v>
      </c>
      <c r="I209" s="114">
        <v>159.62</v>
      </c>
      <c r="J209" s="6" t="str">
        <f t="shared" si="17"/>
        <v>VÁLIDO</v>
      </c>
      <c r="K209" s="385"/>
      <c r="L209" s="385"/>
      <c r="M209" s="375"/>
      <c r="N209" s="375"/>
      <c r="O209" s="377"/>
      <c r="P209" s="379"/>
      <c r="Q209" s="401"/>
      <c r="R209" s="403"/>
      <c r="S209" s="403"/>
    </row>
    <row r="210" spans="1:19" ht="20.25" customHeight="1">
      <c r="A210" s="432"/>
      <c r="B210" s="347"/>
      <c r="C210" s="346"/>
      <c r="D210" s="358"/>
      <c r="E210" s="346"/>
      <c r="F210" s="530"/>
      <c r="G210" s="22" t="s">
        <v>40</v>
      </c>
      <c r="H210" s="22" t="s">
        <v>253</v>
      </c>
      <c r="I210" s="114">
        <v>122.35</v>
      </c>
      <c r="J210" s="6" t="str">
        <f t="shared" si="17"/>
        <v>VÁLIDO</v>
      </c>
      <c r="K210" s="385"/>
      <c r="L210" s="385"/>
      <c r="M210" s="375"/>
      <c r="N210" s="375"/>
      <c r="O210" s="377"/>
      <c r="P210" s="379"/>
      <c r="Q210" s="401"/>
      <c r="R210" s="403"/>
      <c r="S210" s="403"/>
    </row>
    <row r="211" spans="1:19" ht="20.25" customHeight="1">
      <c r="A211" s="432"/>
      <c r="B211" s="347"/>
      <c r="C211" s="346"/>
      <c r="D211" s="358"/>
      <c r="E211" s="346"/>
      <c r="F211" s="530"/>
      <c r="G211" s="66" t="s">
        <v>40</v>
      </c>
      <c r="H211" s="66" t="s">
        <v>43</v>
      </c>
      <c r="I211" s="126" t="s">
        <v>574</v>
      </c>
      <c r="J211" s="6" t="str">
        <f t="shared" si="17"/>
        <v>EXCESSIVAMENTE ELEVADO</v>
      </c>
      <c r="K211" s="385"/>
      <c r="L211" s="385"/>
      <c r="M211" s="375"/>
      <c r="N211" s="375"/>
      <c r="O211" s="377"/>
      <c r="P211" s="379"/>
      <c r="Q211" s="401"/>
      <c r="R211" s="403"/>
      <c r="S211" s="403"/>
    </row>
    <row r="212" spans="1:19" ht="20.25" customHeight="1">
      <c r="A212" s="533">
        <v>37</v>
      </c>
      <c r="B212" s="347" t="s">
        <v>575</v>
      </c>
      <c r="C212" s="346" t="s">
        <v>36</v>
      </c>
      <c r="D212" s="358" t="s">
        <v>570</v>
      </c>
      <c r="E212" s="346">
        <v>10</v>
      </c>
      <c r="F212" s="534">
        <v>10</v>
      </c>
      <c r="G212" s="71" t="s">
        <v>38</v>
      </c>
      <c r="H212" s="71" t="s">
        <v>97</v>
      </c>
      <c r="I212" s="119">
        <v>99.9</v>
      </c>
      <c r="J212" s="68" t="str">
        <f t="shared" ref="J212:J217" si="18">IF(I212&gt;$M$212,"EXCESSIVAMENTE ELEVADO",IF(I212&lt;$N$212,"INCONSISTENTE","VÁLIDO"))</f>
        <v>VÁLIDO</v>
      </c>
      <c r="K212" s="350">
        <f>AVERAGE(I212:I217)</f>
        <v>87.695999999999998</v>
      </c>
      <c r="L212" s="350">
        <f>MEDIAN(I212:I217)</f>
        <v>93.9</v>
      </c>
      <c r="M212" s="345">
        <f>(K212*1.3)</f>
        <v>114.0048</v>
      </c>
      <c r="N212" s="345">
        <f>0.7*K212</f>
        <v>61.387199999999993</v>
      </c>
      <c r="O212" s="424">
        <f>STDEV(I212:I217)</f>
        <v>20.507659057045007</v>
      </c>
      <c r="P212" s="425">
        <f>O212/K212</f>
        <v>0.23384942365723646</v>
      </c>
      <c r="Q212" s="426">
        <f>IF(P212&gt;30%,MIN(I212:I217),IF(K212&lt;L212,K212,L212))</f>
        <v>87.695999999999998</v>
      </c>
      <c r="R212" s="354">
        <f>P212*E212</f>
        <v>2.3384942365723647</v>
      </c>
      <c r="S212" s="354">
        <f>Q212*F212*5</f>
        <v>4384.8</v>
      </c>
    </row>
    <row r="213" spans="1:19" ht="20.25" customHeight="1">
      <c r="A213" s="533"/>
      <c r="B213" s="347"/>
      <c r="C213" s="346"/>
      <c r="D213" s="358"/>
      <c r="E213" s="346"/>
      <c r="F213" s="534"/>
      <c r="G213" s="71" t="s">
        <v>38</v>
      </c>
      <c r="H213" s="71" t="s">
        <v>572</v>
      </c>
      <c r="I213" s="119">
        <v>111.78</v>
      </c>
      <c r="J213" s="68" t="str">
        <f t="shared" si="18"/>
        <v>VÁLIDO</v>
      </c>
      <c r="K213" s="350"/>
      <c r="L213" s="350"/>
      <c r="M213" s="345"/>
      <c r="N213" s="345"/>
      <c r="O213" s="424"/>
      <c r="P213" s="425"/>
      <c r="Q213" s="426"/>
      <c r="R213" s="354"/>
      <c r="S213" s="354"/>
    </row>
    <row r="214" spans="1:19" ht="20.25" customHeight="1">
      <c r="A214" s="533"/>
      <c r="B214" s="347"/>
      <c r="C214" s="346"/>
      <c r="D214" s="358"/>
      <c r="E214" s="346"/>
      <c r="F214" s="534"/>
      <c r="G214" s="22" t="s">
        <v>106</v>
      </c>
      <c r="H214" s="22" t="s">
        <v>107</v>
      </c>
      <c r="I214" s="119">
        <v>93.9</v>
      </c>
      <c r="J214" s="68" t="str">
        <f t="shared" si="18"/>
        <v>VÁLIDO</v>
      </c>
      <c r="K214" s="350"/>
      <c r="L214" s="350"/>
      <c r="M214" s="345"/>
      <c r="N214" s="345"/>
      <c r="O214" s="424"/>
      <c r="P214" s="425"/>
      <c r="Q214" s="426"/>
      <c r="R214" s="354"/>
      <c r="S214" s="354"/>
    </row>
    <row r="215" spans="1:19" ht="20.25" customHeight="1">
      <c r="A215" s="533"/>
      <c r="B215" s="347"/>
      <c r="C215" s="346"/>
      <c r="D215" s="358"/>
      <c r="E215" s="346"/>
      <c r="F215" s="534"/>
      <c r="G215" s="71" t="s">
        <v>40</v>
      </c>
      <c r="H215" s="71" t="s">
        <v>43</v>
      </c>
      <c r="I215" s="121" t="s">
        <v>576</v>
      </c>
      <c r="J215" s="68" t="str">
        <f t="shared" si="18"/>
        <v>EXCESSIVAMENTE ELEVADO</v>
      </c>
      <c r="K215" s="350"/>
      <c r="L215" s="350"/>
      <c r="M215" s="345"/>
      <c r="N215" s="345"/>
      <c r="O215" s="424"/>
      <c r="P215" s="425"/>
      <c r="Q215" s="426"/>
      <c r="R215" s="354"/>
      <c r="S215" s="354"/>
    </row>
    <row r="216" spans="1:19" ht="20.25" customHeight="1">
      <c r="A216" s="533"/>
      <c r="B216" s="347"/>
      <c r="C216" s="346"/>
      <c r="D216" s="358"/>
      <c r="E216" s="346"/>
      <c r="F216" s="534"/>
      <c r="G216" s="71" t="s">
        <v>40</v>
      </c>
      <c r="H216" s="71" t="s">
        <v>176</v>
      </c>
      <c r="I216" s="119">
        <v>64</v>
      </c>
      <c r="J216" s="68" t="str">
        <f t="shared" si="18"/>
        <v>VÁLIDO</v>
      </c>
      <c r="K216" s="350"/>
      <c r="L216" s="350"/>
      <c r="M216" s="345"/>
      <c r="N216" s="345"/>
      <c r="O216" s="424"/>
      <c r="P216" s="425"/>
      <c r="Q216" s="426"/>
      <c r="R216" s="354"/>
      <c r="S216" s="354"/>
    </row>
    <row r="217" spans="1:19" ht="20.25" customHeight="1">
      <c r="A217" s="533"/>
      <c r="B217" s="347"/>
      <c r="C217" s="346"/>
      <c r="D217" s="358"/>
      <c r="E217" s="346"/>
      <c r="F217" s="534"/>
      <c r="G217" s="71" t="s">
        <v>40</v>
      </c>
      <c r="H217" s="71" t="s">
        <v>93</v>
      </c>
      <c r="I217" s="119">
        <v>68.900000000000006</v>
      </c>
      <c r="J217" s="68" t="str">
        <f t="shared" si="18"/>
        <v>VÁLIDO</v>
      </c>
      <c r="K217" s="350"/>
      <c r="L217" s="350"/>
      <c r="M217" s="345"/>
      <c r="N217" s="345"/>
      <c r="O217" s="424"/>
      <c r="P217" s="425"/>
      <c r="Q217" s="426"/>
      <c r="R217" s="354"/>
      <c r="S217" s="354"/>
    </row>
    <row r="218" spans="1:19" ht="20.25" customHeight="1">
      <c r="A218" s="432">
        <v>38</v>
      </c>
      <c r="B218" s="347" t="s">
        <v>577</v>
      </c>
      <c r="C218" s="346" t="s">
        <v>36</v>
      </c>
      <c r="D218" s="358" t="s">
        <v>578</v>
      </c>
      <c r="E218" s="346">
        <v>6</v>
      </c>
      <c r="F218" s="530">
        <v>6</v>
      </c>
      <c r="G218" s="26" t="s">
        <v>38</v>
      </c>
      <c r="H218" s="26" t="s">
        <v>579</v>
      </c>
      <c r="I218" s="117">
        <v>6.9</v>
      </c>
      <c r="J218" s="7" t="str">
        <f>IF(I218&gt;$M$218,"EXCESSIVAMENTE ELEVADO",IF(I218&lt;$N$218,"INCONSISTENTE","VÁLIDO"))</f>
        <v>VÁLIDO</v>
      </c>
      <c r="K218" s="385">
        <f>AVERAGE(I218:I223)</f>
        <v>6.0550000000000006</v>
      </c>
      <c r="L218" s="385">
        <f>MEDIAN(I218:I223)</f>
        <v>6.08</v>
      </c>
      <c r="M218" s="375">
        <f>(K218*1.3)</f>
        <v>7.8715000000000011</v>
      </c>
      <c r="N218" s="375">
        <f>0.7*K218</f>
        <v>4.2385000000000002</v>
      </c>
      <c r="O218" s="377">
        <f>STDEV(I218:I223)</f>
        <v>0.86804377769787222</v>
      </c>
      <c r="P218" s="379">
        <f>O218/K218</f>
        <v>0.14335983116397558</v>
      </c>
      <c r="Q218" s="401">
        <f>IF(P218&gt;30%,MIN(I218:I223),IF(K218&lt;L218,K218,L218))</f>
        <v>6.0550000000000006</v>
      </c>
      <c r="R218" s="403">
        <f>P218*E218</f>
        <v>0.86015898698385351</v>
      </c>
      <c r="S218" s="403">
        <f>Q218*F218*5</f>
        <v>181.65000000000003</v>
      </c>
    </row>
    <row r="219" spans="1:19" ht="20.25" customHeight="1">
      <c r="A219" s="432"/>
      <c r="B219" s="347"/>
      <c r="C219" s="346"/>
      <c r="D219" s="358"/>
      <c r="E219" s="346"/>
      <c r="F219" s="530"/>
      <c r="G219" s="26" t="s">
        <v>38</v>
      </c>
      <c r="H219" s="26" t="s">
        <v>580</v>
      </c>
      <c r="I219" s="117">
        <v>5.47</v>
      </c>
      <c r="J219" s="7" t="str">
        <f>IF(I219&gt;$M$218,"EXCESSIVAMENTE ELEVADO",IF(I219&lt;$N$218,"INCONSISTENTE","VÁLIDO"))</f>
        <v>VÁLIDO</v>
      </c>
      <c r="K219" s="385"/>
      <c r="L219" s="385"/>
      <c r="M219" s="375"/>
      <c r="N219" s="375"/>
      <c r="O219" s="377"/>
      <c r="P219" s="379"/>
      <c r="Q219" s="401"/>
      <c r="R219" s="403"/>
      <c r="S219" s="403"/>
    </row>
    <row r="220" spans="1:19" ht="20.25" customHeight="1">
      <c r="A220" s="432"/>
      <c r="B220" s="347"/>
      <c r="C220" s="346"/>
      <c r="D220" s="358"/>
      <c r="E220" s="346"/>
      <c r="F220" s="530"/>
      <c r="G220" s="22" t="s">
        <v>38</v>
      </c>
      <c r="H220" s="22" t="s">
        <v>581</v>
      </c>
      <c r="I220" s="114">
        <v>6.69</v>
      </c>
      <c r="J220" s="6" t="str">
        <f>IF(I220&gt;$M$218,"EXCESSIVAMENTE ELEVADO",IF(I220&lt;$N$218,"INCONSISTENTE","VÁLIDO"))</f>
        <v>VÁLIDO</v>
      </c>
      <c r="K220" s="385"/>
      <c r="L220" s="385"/>
      <c r="M220" s="375"/>
      <c r="N220" s="375"/>
      <c r="O220" s="377"/>
      <c r="P220" s="379"/>
      <c r="Q220" s="401"/>
      <c r="R220" s="403"/>
      <c r="S220" s="403"/>
    </row>
    <row r="221" spans="1:19" ht="20.25" customHeight="1">
      <c r="A221" s="432"/>
      <c r="B221" s="347"/>
      <c r="C221" s="346"/>
      <c r="D221" s="358"/>
      <c r="E221" s="346"/>
      <c r="F221" s="530"/>
      <c r="G221" s="22" t="s">
        <v>106</v>
      </c>
      <c r="H221" s="22" t="s">
        <v>107</v>
      </c>
      <c r="I221" s="114">
        <v>5.16</v>
      </c>
      <c r="J221" s="6" t="str">
        <f>IF(I221&gt;$M$218,"EXCESSIVAMENTE ELEVADO",IF(I221&lt;$N$218,"INCONSISTENTE","VÁLIDO"))</f>
        <v>VÁLIDO</v>
      </c>
      <c r="K221" s="385"/>
      <c r="L221" s="385"/>
      <c r="M221" s="375"/>
      <c r="N221" s="375"/>
      <c r="O221" s="377"/>
      <c r="P221" s="379"/>
      <c r="Q221" s="401"/>
      <c r="R221" s="403"/>
      <c r="S221" s="403"/>
    </row>
    <row r="222" spans="1:19" ht="20.25" customHeight="1">
      <c r="A222" s="432"/>
      <c r="B222" s="347"/>
      <c r="C222" s="346"/>
      <c r="D222" s="358"/>
      <c r="E222" s="346"/>
      <c r="F222" s="530"/>
      <c r="G222" s="22" t="s">
        <v>40</v>
      </c>
      <c r="H222" s="22" t="s">
        <v>176</v>
      </c>
      <c r="I222" s="115" t="s">
        <v>582</v>
      </c>
      <c r="J222" s="6" t="s">
        <v>65</v>
      </c>
      <c r="K222" s="385"/>
      <c r="L222" s="385"/>
      <c r="M222" s="375"/>
      <c r="N222" s="375"/>
      <c r="O222" s="377"/>
      <c r="P222" s="379"/>
      <c r="Q222" s="401"/>
      <c r="R222" s="403"/>
      <c r="S222" s="403"/>
    </row>
    <row r="223" spans="1:19" ht="20.25" customHeight="1">
      <c r="A223" s="531"/>
      <c r="B223" s="347"/>
      <c r="C223" s="346"/>
      <c r="D223" s="358"/>
      <c r="E223" s="346"/>
      <c r="F223" s="532"/>
      <c r="G223" s="22" t="s">
        <v>40</v>
      </c>
      <c r="H223" s="22" t="s">
        <v>43</v>
      </c>
      <c r="I223" s="115" t="s">
        <v>583</v>
      </c>
      <c r="J223" s="6" t="str">
        <f>IF(I223&gt;$M$218,"EXCESSIVAMENTE ELEVADO",IF(I223&lt;$N$218,"INCONSISTENTE","VÁLIDO"))</f>
        <v>EXCESSIVAMENTE ELEVADO</v>
      </c>
      <c r="K223" s="386"/>
      <c r="L223" s="386"/>
      <c r="M223" s="376"/>
      <c r="N223" s="376"/>
      <c r="O223" s="378"/>
      <c r="P223" s="380"/>
      <c r="Q223" s="417"/>
      <c r="R223" s="404"/>
      <c r="S223" s="404"/>
    </row>
    <row r="224" spans="1:19" ht="20.25" customHeight="1">
      <c r="A224" s="431">
        <v>39</v>
      </c>
      <c r="B224" s="347" t="s">
        <v>584</v>
      </c>
      <c r="C224" s="346" t="s">
        <v>36</v>
      </c>
      <c r="D224" s="358" t="s">
        <v>585</v>
      </c>
      <c r="E224" s="346">
        <v>60</v>
      </c>
      <c r="F224" s="529">
        <v>100</v>
      </c>
      <c r="G224" s="26" t="s">
        <v>38</v>
      </c>
      <c r="H224" s="22" t="s">
        <v>63</v>
      </c>
      <c r="I224" s="117">
        <v>39.9</v>
      </c>
      <c r="J224" s="6" t="str">
        <f>IF(I224&gt;$M$224,"EXCESSIVAMENTE ELEVADO",IF(I224&lt;$N$224,"INCONSISTENTE","VÁLIDO"))</f>
        <v>VÁLIDO</v>
      </c>
      <c r="K224" s="384">
        <f>AVERAGE(I224:I228)</f>
        <v>35.78</v>
      </c>
      <c r="L224" s="384">
        <f>MEDIAN(I224:I228)</f>
        <v>35.26</v>
      </c>
      <c r="M224" s="381">
        <f>(K224*1.3)</f>
        <v>46.514000000000003</v>
      </c>
      <c r="N224" s="381">
        <f>0.7*K224</f>
        <v>25.045999999999999</v>
      </c>
      <c r="O224" s="382">
        <f>STDEV(I224:I228)</f>
        <v>8.8000151515021159</v>
      </c>
      <c r="P224" s="383">
        <f>O224/K224</f>
        <v>0.24594788014259686</v>
      </c>
      <c r="Q224" s="400">
        <f>IF(P224&gt;30%,MIN(I224:I228),IF(K224&lt;L224,K224,L224))</f>
        <v>35.26</v>
      </c>
      <c r="R224" s="402">
        <f>P224*E224</f>
        <v>14.756872808555812</v>
      </c>
      <c r="S224" s="402">
        <f>Q224*F224*5</f>
        <v>17630</v>
      </c>
    </row>
    <row r="225" spans="1:19" ht="20.25" customHeight="1">
      <c r="A225" s="432"/>
      <c r="B225" s="347"/>
      <c r="C225" s="346"/>
      <c r="D225" s="358"/>
      <c r="E225" s="346"/>
      <c r="F225" s="530"/>
      <c r="G225" s="26" t="s">
        <v>40</v>
      </c>
      <c r="H225" s="22" t="s">
        <v>176</v>
      </c>
      <c r="I225" s="114">
        <v>46</v>
      </c>
      <c r="J225" s="6" t="str">
        <f>IF(I225&gt;$M$224,"EXCESSIVAMENTE ELEVADO",IF(I225&lt;$N$224,"INCONSISTENTE","VÁLIDO"))</f>
        <v>VÁLIDO</v>
      </c>
      <c r="K225" s="385"/>
      <c r="L225" s="385"/>
      <c r="M225" s="375"/>
      <c r="N225" s="375"/>
      <c r="O225" s="377"/>
      <c r="P225" s="379"/>
      <c r="Q225" s="401"/>
      <c r="R225" s="403"/>
      <c r="S225" s="403"/>
    </row>
    <row r="226" spans="1:19" ht="20.25" customHeight="1">
      <c r="A226" s="432"/>
      <c r="B226" s="347"/>
      <c r="C226" s="346"/>
      <c r="D226" s="358"/>
      <c r="E226" s="346"/>
      <c r="F226" s="530"/>
      <c r="G226" s="26" t="s">
        <v>586</v>
      </c>
      <c r="H226" s="22" t="s">
        <v>177</v>
      </c>
      <c r="I226" s="115" t="s">
        <v>587</v>
      </c>
      <c r="J226" s="6" t="str">
        <f>IF(I226&gt;$M$224,"EXCESSIVAMENTE ELEVADO",IF(I226&lt;$N$224,"INCONSISTENTE","VÁLIDO"))</f>
        <v>EXCESSIVAMENTE ELEVADO</v>
      </c>
      <c r="K226" s="385"/>
      <c r="L226" s="385"/>
      <c r="M226" s="375"/>
      <c r="N226" s="375"/>
      <c r="O226" s="377"/>
      <c r="P226" s="379"/>
      <c r="Q226" s="401"/>
      <c r="R226" s="403"/>
      <c r="S226" s="403"/>
    </row>
    <row r="227" spans="1:19" ht="20.25" customHeight="1">
      <c r="A227" s="432"/>
      <c r="B227" s="347"/>
      <c r="C227" s="346"/>
      <c r="D227" s="358"/>
      <c r="E227" s="346"/>
      <c r="F227" s="530"/>
      <c r="G227" s="22" t="s">
        <v>106</v>
      </c>
      <c r="H227" s="22" t="s">
        <v>107</v>
      </c>
      <c r="I227" s="114">
        <v>30.62</v>
      </c>
      <c r="J227" s="6" t="str">
        <f>IF(I227&gt;$M$224,"EXCESSIVAMENTE ELEVADO",IF(I227&lt;$N$224,"INCONSISTENTE","VÁLIDO"))</f>
        <v>VÁLIDO</v>
      </c>
      <c r="K227" s="385"/>
      <c r="L227" s="385"/>
      <c r="M227" s="375"/>
      <c r="N227" s="375"/>
      <c r="O227" s="377"/>
      <c r="P227" s="379"/>
      <c r="Q227" s="401"/>
      <c r="R227" s="403"/>
      <c r="S227" s="403"/>
    </row>
    <row r="228" spans="1:19" ht="20.25" customHeight="1">
      <c r="A228" s="531"/>
      <c r="B228" s="347"/>
      <c r="C228" s="346"/>
      <c r="D228" s="358"/>
      <c r="E228" s="346"/>
      <c r="F228" s="532"/>
      <c r="G228" s="22" t="s">
        <v>40</v>
      </c>
      <c r="H228" s="22" t="s">
        <v>253</v>
      </c>
      <c r="I228" s="114">
        <v>26.6</v>
      </c>
      <c r="J228" s="6" t="str">
        <f>IF(I228&gt;$M$224,"EXCESSIVAMENTE ELEVADO",IF(I228&lt;$N$224,"INCONSISTENTE","VÁLIDO"))</f>
        <v>VÁLIDO</v>
      </c>
      <c r="K228" s="386"/>
      <c r="L228" s="386"/>
      <c r="M228" s="376"/>
      <c r="N228" s="376"/>
      <c r="O228" s="378"/>
      <c r="P228" s="380"/>
      <c r="Q228" s="417"/>
      <c r="R228" s="404"/>
      <c r="S228" s="404"/>
    </row>
    <row r="229" spans="1:19" ht="20.25" customHeight="1">
      <c r="A229" s="431">
        <v>40</v>
      </c>
      <c r="B229" s="430" t="s">
        <v>588</v>
      </c>
      <c r="C229" s="346" t="s">
        <v>36</v>
      </c>
      <c r="D229" s="358" t="s">
        <v>585</v>
      </c>
      <c r="E229" s="346">
        <v>15</v>
      </c>
      <c r="F229" s="529">
        <v>15</v>
      </c>
      <c r="G229" s="26" t="s">
        <v>38</v>
      </c>
      <c r="H229" s="22" t="s">
        <v>589</v>
      </c>
      <c r="I229" s="114">
        <v>49.99</v>
      </c>
      <c r="J229" s="6" t="str">
        <f>IF(I229&gt;$M$229,"EXCESSIVAMENTE ELEVADO",IF(I229&lt;$N$229,"INCONSISTENTE","VÁLIDO"))</f>
        <v>VÁLIDO</v>
      </c>
      <c r="K229" s="384">
        <f>AVERAGE(I229:I231)</f>
        <v>48.383333333333333</v>
      </c>
      <c r="L229" s="384">
        <f>MEDIAN(I229:I231)</f>
        <v>49.26</v>
      </c>
      <c r="M229" s="381">
        <f>(K229*1.3)</f>
        <v>62.898333333333333</v>
      </c>
      <c r="N229" s="381">
        <f>0.7*K229</f>
        <v>33.868333333333332</v>
      </c>
      <c r="O229" s="382">
        <f>STDEV(I229:I231)</f>
        <v>2.1813833531347346</v>
      </c>
      <c r="P229" s="383">
        <f>O229/K229</f>
        <v>4.5085429275950425E-2</v>
      </c>
      <c r="Q229" s="400">
        <f>IF(P229&gt;30%,MIN(I229:I231),IF(K229&lt;L229,K229,L229))</f>
        <v>48.383333333333333</v>
      </c>
      <c r="R229" s="402">
        <f>P229*E229</f>
        <v>0.67628143913925642</v>
      </c>
      <c r="S229" s="402">
        <f>Q229*F229*5</f>
        <v>3628.75</v>
      </c>
    </row>
    <row r="230" spans="1:19" ht="20.25" customHeight="1">
      <c r="A230" s="432"/>
      <c r="B230" s="430"/>
      <c r="C230" s="346"/>
      <c r="D230" s="358"/>
      <c r="E230" s="346"/>
      <c r="F230" s="530"/>
      <c r="G230" s="26" t="s">
        <v>488</v>
      </c>
      <c r="H230" s="22" t="s">
        <v>590</v>
      </c>
      <c r="I230" s="114">
        <v>45.9</v>
      </c>
      <c r="J230" s="6" t="str">
        <f>IF(I230&gt;$M$229,"EXCESSIVAMENTE ELEVADO",IF(I230&lt;$N$229,"INCONSISTENTE","VÁLIDO"))</f>
        <v>VÁLIDO</v>
      </c>
      <c r="K230" s="385"/>
      <c r="L230" s="385"/>
      <c r="M230" s="375"/>
      <c r="N230" s="375"/>
      <c r="O230" s="377"/>
      <c r="P230" s="379"/>
      <c r="Q230" s="401"/>
      <c r="R230" s="403"/>
      <c r="S230" s="403"/>
    </row>
    <row r="231" spans="1:19" ht="20.25" customHeight="1">
      <c r="A231" s="531"/>
      <c r="B231" s="430"/>
      <c r="C231" s="346"/>
      <c r="D231" s="358"/>
      <c r="E231" s="346"/>
      <c r="F231" s="532"/>
      <c r="G231" s="22" t="s">
        <v>106</v>
      </c>
      <c r="H231" s="22" t="s">
        <v>107</v>
      </c>
      <c r="I231" s="114">
        <v>49.26</v>
      </c>
      <c r="J231" s="6" t="str">
        <f>IF(I231&gt;$M$229,"EXCESSIVAMENTE ELEVADO",IF(I231&lt;$N$229,"INCONSISTENTE","VÁLIDO"))</f>
        <v>VÁLIDO</v>
      </c>
      <c r="K231" s="386"/>
      <c r="L231" s="386"/>
      <c r="M231" s="376"/>
      <c r="N231" s="376"/>
      <c r="O231" s="378"/>
      <c r="P231" s="380"/>
      <c r="Q231" s="417"/>
      <c r="R231" s="403"/>
      <c r="S231" s="403"/>
    </row>
    <row r="232" spans="1:19" ht="20.25" customHeight="1">
      <c r="A232" s="431">
        <v>41</v>
      </c>
      <c r="B232" s="430" t="s">
        <v>591</v>
      </c>
      <c r="C232" s="346" t="s">
        <v>36</v>
      </c>
      <c r="D232" s="358" t="s">
        <v>585</v>
      </c>
      <c r="E232" s="346">
        <v>5</v>
      </c>
      <c r="F232" s="529">
        <v>5</v>
      </c>
      <c r="G232" s="26" t="s">
        <v>38</v>
      </c>
      <c r="H232" s="22" t="s">
        <v>549</v>
      </c>
      <c r="I232" s="114">
        <v>24.9</v>
      </c>
      <c r="J232" s="6" t="str">
        <f>IF(I232&gt;$M$232,"EXCESSIVAMENTE ELEVADO",IF(I232&lt;$N$232,"INCONSISTENTE","VÁLIDO"))</f>
        <v>VÁLIDO</v>
      </c>
      <c r="K232" s="384">
        <f>AVERAGE(I232:I234)</f>
        <v>31.733333333333331</v>
      </c>
      <c r="L232" s="384">
        <f>MEDIAN(I232:I234)</f>
        <v>29.75</v>
      </c>
      <c r="M232" s="381">
        <f>(K232*1.3)</f>
        <v>41.25333333333333</v>
      </c>
      <c r="N232" s="381">
        <f>0.7*K232</f>
        <v>22.213333333333331</v>
      </c>
      <c r="O232" s="382">
        <f>STDEV(I232:I234)</f>
        <v>8.011294111024359</v>
      </c>
      <c r="P232" s="383">
        <f>O232/K232</f>
        <v>0.2524567471961458</v>
      </c>
      <c r="Q232" s="400">
        <f>IF(P232&gt;30%,MIN(I232:I234),IF(K232&lt;L232,K232,L232))</f>
        <v>29.75</v>
      </c>
      <c r="R232" s="402">
        <f>P232*E232</f>
        <v>1.2622837359807291</v>
      </c>
      <c r="S232" s="402">
        <f>Q232*F232*5</f>
        <v>743.75</v>
      </c>
    </row>
    <row r="233" spans="1:19" ht="20.25" customHeight="1">
      <c r="A233" s="432"/>
      <c r="B233" s="430"/>
      <c r="C233" s="346"/>
      <c r="D233" s="358"/>
      <c r="E233" s="346"/>
      <c r="F233" s="530"/>
      <c r="G233" s="26" t="s">
        <v>38</v>
      </c>
      <c r="H233" s="22" t="s">
        <v>592</v>
      </c>
      <c r="I233" s="114">
        <v>40.549999999999997</v>
      </c>
      <c r="J233" s="6" t="str">
        <f>IF(I233&gt;$M$232,"EXCESSIVAMENTE ELEVADO",IF(I233&lt;$N$232,"INCONSISTENTE","VÁLIDO"))</f>
        <v>VÁLIDO</v>
      </c>
      <c r="K233" s="385"/>
      <c r="L233" s="385"/>
      <c r="M233" s="375"/>
      <c r="N233" s="375"/>
      <c r="O233" s="377"/>
      <c r="P233" s="379"/>
      <c r="Q233" s="401"/>
      <c r="R233" s="403"/>
      <c r="S233" s="403"/>
    </row>
    <row r="234" spans="1:19" ht="20.25" customHeight="1">
      <c r="A234" s="531"/>
      <c r="B234" s="430"/>
      <c r="C234" s="346"/>
      <c r="D234" s="358"/>
      <c r="E234" s="346"/>
      <c r="F234" s="532"/>
      <c r="G234" s="22" t="s">
        <v>106</v>
      </c>
      <c r="H234" s="22" t="s">
        <v>107</v>
      </c>
      <c r="I234" s="114">
        <v>29.75</v>
      </c>
      <c r="J234" s="6" t="str">
        <f>IF(I234&gt;$M$232,"EXCESSIVAMENTE ELEVADO",IF(I234&lt;$N$232,"INCONSISTENTE","VÁLIDO"))</f>
        <v>VÁLIDO</v>
      </c>
      <c r="K234" s="386"/>
      <c r="L234" s="386"/>
      <c r="M234" s="376"/>
      <c r="N234" s="376"/>
      <c r="O234" s="378"/>
      <c r="P234" s="380"/>
      <c r="Q234" s="417"/>
      <c r="R234" s="404"/>
      <c r="S234" s="404"/>
    </row>
    <row r="235" spans="1:19" ht="20.25" customHeight="1">
      <c r="A235" s="431">
        <v>42</v>
      </c>
      <c r="B235" s="430" t="s">
        <v>593</v>
      </c>
      <c r="C235" s="346" t="s">
        <v>36</v>
      </c>
      <c r="D235" s="358" t="s">
        <v>594</v>
      </c>
      <c r="E235" s="346">
        <v>17</v>
      </c>
      <c r="F235" s="529">
        <v>50</v>
      </c>
      <c r="G235" s="26" t="s">
        <v>38</v>
      </c>
      <c r="H235" s="22" t="s">
        <v>595</v>
      </c>
      <c r="I235" s="114">
        <v>38.9</v>
      </c>
      <c r="J235" s="6" t="str">
        <f>IF(I235&gt;$M$235,"EXCESSIVAMENTE ELEVADO",IF(I235&lt;$N$235,"INCONSISTENTE","VÁLIDO"))</f>
        <v>VÁLIDO</v>
      </c>
      <c r="K235" s="384">
        <f>AVERAGE(I235:I238)</f>
        <v>31.149999999999995</v>
      </c>
      <c r="L235" s="384">
        <f>MEDIAN(I235:I238)</f>
        <v>32.39</v>
      </c>
      <c r="M235" s="381">
        <f>(K235*1.3)</f>
        <v>40.494999999999997</v>
      </c>
      <c r="N235" s="381">
        <f>0.7*K235</f>
        <v>21.804999999999996</v>
      </c>
      <c r="O235" s="382">
        <f>STDEV(I235:I238)</f>
        <v>8.4386077050660582</v>
      </c>
      <c r="P235" s="383">
        <f>O235/K235</f>
        <v>0.27090233403101316</v>
      </c>
      <c r="Q235" s="400">
        <f>IF(P235&gt;30%,MIN(I235:I238),IF(K235&lt;L235,K235,L235))</f>
        <v>31.149999999999995</v>
      </c>
      <c r="R235" s="402">
        <f>P235*E235</f>
        <v>4.6053396785272236</v>
      </c>
      <c r="S235" s="402">
        <f>Q235*F235*5</f>
        <v>7787.4999999999991</v>
      </c>
    </row>
    <row r="236" spans="1:19" ht="20.25" customHeight="1">
      <c r="A236" s="432"/>
      <c r="B236" s="430"/>
      <c r="C236" s="346"/>
      <c r="D236" s="358"/>
      <c r="E236" s="346"/>
      <c r="F236" s="530"/>
      <c r="G236" s="22" t="s">
        <v>38</v>
      </c>
      <c r="H236" s="22" t="s">
        <v>596</v>
      </c>
      <c r="I236" s="114">
        <v>32.39</v>
      </c>
      <c r="J236" s="6" t="str">
        <f>IF(I236&gt;$M$235,"EXCESSIVAMENTE ELEVADO",IF(I236&lt;$N$235,"INCONSISTENTE","VÁLIDO"))</f>
        <v>VÁLIDO</v>
      </c>
      <c r="K236" s="385"/>
      <c r="L236" s="385"/>
      <c r="M236" s="375"/>
      <c r="N236" s="375"/>
      <c r="O236" s="377"/>
      <c r="P236" s="379"/>
      <c r="Q236" s="401"/>
      <c r="R236" s="403"/>
      <c r="S236" s="403"/>
    </row>
    <row r="237" spans="1:19" ht="20.25" customHeight="1">
      <c r="A237" s="432"/>
      <c r="B237" s="430"/>
      <c r="C237" s="346"/>
      <c r="D237" s="358"/>
      <c r="E237" s="346"/>
      <c r="F237" s="530"/>
      <c r="G237" s="22" t="s">
        <v>106</v>
      </c>
      <c r="H237" s="22" t="s">
        <v>107</v>
      </c>
      <c r="I237" s="114">
        <v>22.16</v>
      </c>
      <c r="J237" s="6" t="str">
        <f>IF(I237&gt;$M$235,"EXCESSIVAMENTE ELEVADO",IF(I237&lt;$N$235,"INCONSISTENTE","VÁLIDO"))</f>
        <v>VÁLIDO</v>
      </c>
      <c r="K237" s="385"/>
      <c r="L237" s="385"/>
      <c r="M237" s="375"/>
      <c r="N237" s="375"/>
      <c r="O237" s="377"/>
      <c r="P237" s="379"/>
      <c r="Q237" s="401"/>
      <c r="R237" s="403"/>
      <c r="S237" s="403"/>
    </row>
    <row r="238" spans="1:19" ht="20.25" customHeight="1">
      <c r="A238" s="531"/>
      <c r="B238" s="535"/>
      <c r="C238" s="435"/>
      <c r="D238" s="493"/>
      <c r="E238" s="435"/>
      <c r="F238" s="532"/>
      <c r="G238" s="22" t="s">
        <v>40</v>
      </c>
      <c r="H238" s="22" t="s">
        <v>43</v>
      </c>
      <c r="I238" s="115" t="s">
        <v>597</v>
      </c>
      <c r="J238" s="6" t="str">
        <f>IF(I238&gt;$M$235,"EXCESSIVAMENTE ELEVADO",IF(I238&lt;$N$235,"INCONSISTENTE","VÁLIDO"))</f>
        <v>EXCESSIVAMENTE ELEVADO</v>
      </c>
      <c r="K238" s="386"/>
      <c r="L238" s="386"/>
      <c r="M238" s="376"/>
      <c r="N238" s="376"/>
      <c r="O238" s="378"/>
      <c r="P238" s="380"/>
      <c r="Q238" s="417"/>
      <c r="R238" s="404"/>
      <c r="S238" s="404"/>
    </row>
    <row r="239" spans="1:19" ht="20.25" customHeight="1">
      <c r="A239" s="431">
        <v>43</v>
      </c>
      <c r="B239" s="478" t="s">
        <v>598</v>
      </c>
      <c r="C239" s="346" t="s">
        <v>36</v>
      </c>
      <c r="D239" s="358" t="s">
        <v>599</v>
      </c>
      <c r="E239" s="346">
        <v>10</v>
      </c>
      <c r="F239" s="529">
        <v>10</v>
      </c>
      <c r="G239" s="26" t="s">
        <v>38</v>
      </c>
      <c r="H239" s="22" t="s">
        <v>600</v>
      </c>
      <c r="I239" s="114">
        <v>67.55</v>
      </c>
      <c r="J239" s="6" t="str">
        <f>IF(I239&gt;$M$239,"EXCESSIVAMENTE ELEVADO",IF(I239&lt;$N$239,"INCONSISTENTE","VÁLIDO"))</f>
        <v>VÁLIDO</v>
      </c>
      <c r="K239" s="384">
        <f>AVERAGE(I239:I243)</f>
        <v>63.394000000000005</v>
      </c>
      <c r="L239" s="384">
        <f>MEDIAN(I239:I243)</f>
        <v>67.55</v>
      </c>
      <c r="M239" s="381">
        <f>(K239*1.3)</f>
        <v>82.412200000000013</v>
      </c>
      <c r="N239" s="381">
        <f>0.7*K239</f>
        <v>44.375799999999998</v>
      </c>
      <c r="O239" s="382">
        <f>STDEV(I239:I243)</f>
        <v>9.7702522997105081</v>
      </c>
      <c r="P239" s="383">
        <f>O239/K239</f>
        <v>0.15411951130565207</v>
      </c>
      <c r="Q239" s="400">
        <f>IF(P239&gt;30%,MIN(I239:I243),IF(K239&lt;L239,K239,L239))</f>
        <v>63.394000000000005</v>
      </c>
      <c r="R239" s="402">
        <f>P239*E239</f>
        <v>1.5411951130565207</v>
      </c>
      <c r="S239" s="402">
        <f>Q239*F239*5</f>
        <v>3169.7000000000003</v>
      </c>
    </row>
    <row r="240" spans="1:19" ht="20.25" customHeight="1">
      <c r="A240" s="432"/>
      <c r="B240" s="478"/>
      <c r="C240" s="346"/>
      <c r="D240" s="358"/>
      <c r="E240" s="346"/>
      <c r="F240" s="530"/>
      <c r="G240" s="22" t="s">
        <v>40</v>
      </c>
      <c r="H240" s="22" t="s">
        <v>92</v>
      </c>
      <c r="I240" s="114">
        <v>53.99</v>
      </c>
      <c r="J240" s="6" t="str">
        <f>IF(I240&gt;$M$239,"EXCESSIVAMENTE ELEVADO",IF(I240&lt;$N$239,"INCONSISTENTE","VÁLIDO"))</f>
        <v>VÁLIDO</v>
      </c>
      <c r="K240" s="385"/>
      <c r="L240" s="385"/>
      <c r="M240" s="375"/>
      <c r="N240" s="375"/>
      <c r="O240" s="377"/>
      <c r="P240" s="379"/>
      <c r="Q240" s="401"/>
      <c r="R240" s="403"/>
      <c r="S240" s="403"/>
    </row>
    <row r="241" spans="1:19" ht="20.25" customHeight="1">
      <c r="A241" s="432"/>
      <c r="B241" s="478"/>
      <c r="C241" s="346"/>
      <c r="D241" s="358"/>
      <c r="E241" s="346"/>
      <c r="F241" s="530"/>
      <c r="G241" s="22" t="s">
        <v>40</v>
      </c>
      <c r="H241" s="22" t="s">
        <v>43</v>
      </c>
      <c r="I241" s="114">
        <v>75</v>
      </c>
      <c r="J241" s="6" t="str">
        <f>IF(I241&gt;$M$239,"EXCESSIVAMENTE ELEVADO",IF(I241&lt;$N$239,"INCONSISTENTE","VÁLIDO"))</f>
        <v>VÁLIDO</v>
      </c>
      <c r="K241" s="385"/>
      <c r="L241" s="385"/>
      <c r="M241" s="375"/>
      <c r="N241" s="375"/>
      <c r="O241" s="377"/>
      <c r="P241" s="379"/>
      <c r="Q241" s="401"/>
      <c r="R241" s="403"/>
      <c r="S241" s="403"/>
    </row>
    <row r="242" spans="1:19" ht="20.25" customHeight="1">
      <c r="A242" s="432"/>
      <c r="B242" s="478"/>
      <c r="C242" s="346"/>
      <c r="D242" s="358"/>
      <c r="E242" s="346"/>
      <c r="F242" s="530"/>
      <c r="G242" s="129" t="s">
        <v>106</v>
      </c>
      <c r="H242" s="22" t="s">
        <v>107</v>
      </c>
      <c r="I242" s="114">
        <v>52.43</v>
      </c>
      <c r="J242" s="6" t="str">
        <f>IF(I242&gt;$M$239,"EXCESSIVAMENTE ELEVADO",IF(I242&lt;$N$239,"INCONSISTENTE","VÁLIDO"))</f>
        <v>VÁLIDO</v>
      </c>
      <c r="K242" s="385"/>
      <c r="L242" s="385"/>
      <c r="M242" s="375"/>
      <c r="N242" s="375"/>
      <c r="O242" s="377"/>
      <c r="P242" s="379"/>
      <c r="Q242" s="401"/>
      <c r="R242" s="403"/>
      <c r="S242" s="403"/>
    </row>
    <row r="243" spans="1:19" ht="20.25" customHeight="1">
      <c r="A243" s="531"/>
      <c r="B243" s="478"/>
      <c r="C243" s="346"/>
      <c r="D243" s="358"/>
      <c r="E243" s="346"/>
      <c r="F243" s="532"/>
      <c r="G243" s="22" t="s">
        <v>40</v>
      </c>
      <c r="H243" s="22" t="s">
        <v>176</v>
      </c>
      <c r="I243" s="114">
        <v>68</v>
      </c>
      <c r="J243" s="6" t="str">
        <f>IF(I243&gt;$M$239,"EXCESSIVAMENTE ELEVADO",IF(I243&lt;$N$239,"INCONSISTENTE","VÁLIDO"))</f>
        <v>VÁLIDO</v>
      </c>
      <c r="K243" s="386"/>
      <c r="L243" s="386"/>
      <c r="M243" s="376"/>
      <c r="N243" s="376"/>
      <c r="O243" s="378"/>
      <c r="P243" s="380"/>
      <c r="Q243" s="417"/>
      <c r="R243" s="404"/>
      <c r="S243" s="404"/>
    </row>
    <row r="244" spans="1:19" ht="20.25" customHeight="1">
      <c r="A244" s="431">
        <v>44</v>
      </c>
      <c r="B244" s="430" t="s">
        <v>601</v>
      </c>
      <c r="C244" s="346" t="s">
        <v>36</v>
      </c>
      <c r="D244" s="358" t="s">
        <v>602</v>
      </c>
      <c r="E244" s="346">
        <v>120</v>
      </c>
      <c r="F244" s="551">
        <v>240</v>
      </c>
      <c r="G244" s="26" t="s">
        <v>38</v>
      </c>
      <c r="H244" s="135" t="s">
        <v>603</v>
      </c>
      <c r="I244" s="169">
        <v>12.72</v>
      </c>
      <c r="J244" s="6" t="str">
        <f t="shared" ref="J244" si="19">IF(I244&gt;$M$244,"EXCESSIVAMENTE ELEVADO",IF(I244&lt;$N$244,"INCONSISTENTE","VÁLIDO"))</f>
        <v>VÁLIDO</v>
      </c>
      <c r="K244" s="384">
        <f>AVERAGE(I244:I251)</f>
        <v>12.815999999999999</v>
      </c>
      <c r="L244" s="384">
        <f>MEDIAN(I244:I251)</f>
        <v>12.72</v>
      </c>
      <c r="M244" s="381">
        <f>(K244*1.3)</f>
        <v>16.660799999999998</v>
      </c>
      <c r="N244" s="381">
        <f>0.7*K244</f>
        <v>8.9711999999999978</v>
      </c>
      <c r="O244" s="382">
        <f>STDEV(I244:I251)</f>
        <v>2.7086029609376192</v>
      </c>
      <c r="P244" s="383">
        <f>O244/K244</f>
        <v>0.2113454245425733</v>
      </c>
      <c r="Q244" s="400">
        <f>IF(P244&gt;30%,MIN(I244:I251),IF(K244&lt;L244,K244,L244))</f>
        <v>12.72</v>
      </c>
      <c r="R244" s="402">
        <f>P244*E244</f>
        <v>25.361450945108796</v>
      </c>
      <c r="S244" s="402">
        <f>Q244*F244*5</f>
        <v>15264</v>
      </c>
    </row>
    <row r="245" spans="1:19" ht="20.25" customHeight="1">
      <c r="A245" s="432"/>
      <c r="B245" s="430"/>
      <c r="C245" s="346"/>
      <c r="D245" s="358"/>
      <c r="E245" s="346"/>
      <c r="F245" s="552"/>
      <c r="G245" s="26" t="s">
        <v>38</v>
      </c>
      <c r="H245" s="135" t="s">
        <v>604</v>
      </c>
      <c r="I245" s="120">
        <v>12</v>
      </c>
      <c r="J245" s="6" t="str">
        <f>IF(I245&gt;$M$244,"EXCESSIVAMENTE ELEVADO",IF(I245&lt;$N$244,"INCONSISTENTE","VÁLIDO"))</f>
        <v>VÁLIDO</v>
      </c>
      <c r="K245" s="385"/>
      <c r="L245" s="385"/>
      <c r="M245" s="375"/>
      <c r="N245" s="375"/>
      <c r="O245" s="377"/>
      <c r="P245" s="379"/>
      <c r="Q245" s="401"/>
      <c r="R245" s="403"/>
      <c r="S245" s="403"/>
    </row>
    <row r="246" spans="1:19" ht="20.25" customHeight="1">
      <c r="A246" s="432"/>
      <c r="B246" s="430"/>
      <c r="C246" s="346"/>
      <c r="D246" s="358"/>
      <c r="E246" s="346"/>
      <c r="F246" s="552"/>
      <c r="G246" s="26" t="s">
        <v>40</v>
      </c>
      <c r="H246" s="22" t="s">
        <v>92</v>
      </c>
      <c r="I246" s="120">
        <v>8.99</v>
      </c>
      <c r="J246" s="6" t="str">
        <f>IF(I246&gt;$M$244,"EXCESSIVAMENTE ELEVADO",IF(I246&lt;$N$244,"INCONSISTENTE","VÁLIDO"))</f>
        <v>VÁLIDO</v>
      </c>
      <c r="K246" s="385"/>
      <c r="L246" s="385"/>
      <c r="M246" s="375"/>
      <c r="N246" s="375"/>
      <c r="O246" s="377"/>
      <c r="P246" s="379"/>
      <c r="Q246" s="401"/>
      <c r="R246" s="403"/>
      <c r="S246" s="403"/>
    </row>
    <row r="247" spans="1:19" ht="20.25" customHeight="1">
      <c r="A247" s="432"/>
      <c r="B247" s="430"/>
      <c r="C247" s="346"/>
      <c r="D247" s="358"/>
      <c r="E247" s="346"/>
      <c r="F247" s="552"/>
      <c r="G247" s="22" t="s">
        <v>40</v>
      </c>
      <c r="H247" s="22" t="s">
        <v>176</v>
      </c>
      <c r="I247" s="120">
        <v>14</v>
      </c>
      <c r="J247" s="6" t="str">
        <f>IF(I247&gt;$M$244,"EXCESSIVAMENTE ELEVADO",IF(I247&lt;$N$244,"INCONSISTENTE","VÁLIDO"))</f>
        <v>VÁLIDO</v>
      </c>
      <c r="K247" s="385"/>
      <c r="L247" s="385"/>
      <c r="M247" s="375"/>
      <c r="N247" s="375"/>
      <c r="O247" s="377"/>
      <c r="P247" s="379"/>
      <c r="Q247" s="401"/>
      <c r="R247" s="403"/>
      <c r="S247" s="403"/>
    </row>
    <row r="248" spans="1:19" ht="20.25" customHeight="1">
      <c r="A248" s="432"/>
      <c r="B248" s="430"/>
      <c r="C248" s="346"/>
      <c r="D248" s="358"/>
      <c r="E248" s="346"/>
      <c r="F248" s="552"/>
      <c r="G248" s="22" t="s">
        <v>40</v>
      </c>
      <c r="H248" s="22" t="s">
        <v>43</v>
      </c>
      <c r="I248" s="115" t="s">
        <v>605</v>
      </c>
      <c r="J248" s="6" t="str">
        <f>IF(I248&gt;$M$244,"EXCESSIVAMENTE ELEVADO",IF(I248&lt;$N$244,"INCONSISTENTE","VÁLIDO"))</f>
        <v>EXCESSIVAMENTE ELEVADO</v>
      </c>
      <c r="K248" s="385"/>
      <c r="L248" s="385"/>
      <c r="M248" s="375"/>
      <c r="N248" s="375"/>
      <c r="O248" s="377"/>
      <c r="P248" s="379"/>
      <c r="Q248" s="401"/>
      <c r="R248" s="403"/>
      <c r="S248" s="403"/>
    </row>
    <row r="249" spans="1:19" ht="20.25" customHeight="1">
      <c r="A249" s="432"/>
      <c r="B249" s="430"/>
      <c r="C249" s="346"/>
      <c r="D249" s="358"/>
      <c r="E249" s="346"/>
      <c r="F249" s="552"/>
      <c r="G249" s="129" t="s">
        <v>106</v>
      </c>
      <c r="H249" s="22" t="s">
        <v>177</v>
      </c>
      <c r="I249" s="115" t="s">
        <v>606</v>
      </c>
      <c r="J249" s="6" t="s">
        <v>65</v>
      </c>
      <c r="K249" s="385"/>
      <c r="L249" s="385"/>
      <c r="M249" s="375"/>
      <c r="N249" s="375"/>
      <c r="O249" s="377"/>
      <c r="P249" s="379"/>
      <c r="Q249" s="401"/>
      <c r="R249" s="403"/>
      <c r="S249" s="403"/>
    </row>
    <row r="250" spans="1:19" ht="20.25" customHeight="1">
      <c r="A250" s="432"/>
      <c r="B250" s="430"/>
      <c r="C250" s="346"/>
      <c r="D250" s="358"/>
      <c r="E250" s="346"/>
      <c r="F250" s="552"/>
      <c r="G250" s="129" t="s">
        <v>106</v>
      </c>
      <c r="H250" s="22" t="s">
        <v>107</v>
      </c>
      <c r="I250" s="114">
        <v>16.37</v>
      </c>
      <c r="J250" s="6" t="str">
        <f>IF(I250&gt;$M$244,"EXCESSIVAMENTE ELEVADO",IF(I250&lt;$N$244,"INCONSISTENTE","VÁLIDO"))</f>
        <v>VÁLIDO</v>
      </c>
      <c r="K250" s="385"/>
      <c r="L250" s="385"/>
      <c r="M250" s="375"/>
      <c r="N250" s="375"/>
      <c r="O250" s="377"/>
      <c r="P250" s="379"/>
      <c r="Q250" s="401"/>
      <c r="R250" s="403"/>
      <c r="S250" s="403"/>
    </row>
    <row r="251" spans="1:19" ht="20.25" customHeight="1">
      <c r="A251" s="546"/>
      <c r="B251" s="430"/>
      <c r="C251" s="346"/>
      <c r="D251" s="358"/>
      <c r="E251" s="346"/>
      <c r="F251" s="553"/>
      <c r="G251" s="22" t="s">
        <v>40</v>
      </c>
      <c r="H251" s="22" t="s">
        <v>253</v>
      </c>
      <c r="I251" s="115" t="s">
        <v>607</v>
      </c>
      <c r="J251" s="6" t="s">
        <v>65</v>
      </c>
      <c r="K251" s="550"/>
      <c r="L251" s="550"/>
      <c r="M251" s="538"/>
      <c r="N251" s="538"/>
      <c r="O251" s="540"/>
      <c r="P251" s="542"/>
      <c r="Q251" s="544"/>
      <c r="R251" s="404"/>
      <c r="S251" s="404"/>
    </row>
    <row r="252" spans="1:19" ht="20.25" customHeight="1">
      <c r="A252" s="545">
        <v>45</v>
      </c>
      <c r="B252" s="528" t="s">
        <v>608</v>
      </c>
      <c r="C252" s="479" t="s">
        <v>36</v>
      </c>
      <c r="D252" s="516" t="s">
        <v>609</v>
      </c>
      <c r="E252" s="479">
        <v>36</v>
      </c>
      <c r="F252" s="547">
        <v>36</v>
      </c>
      <c r="G252" s="26" t="s">
        <v>38</v>
      </c>
      <c r="H252" s="178" t="s">
        <v>549</v>
      </c>
      <c r="I252" s="114">
        <v>19.989999999999998</v>
      </c>
      <c r="J252" s="6" t="str">
        <f>IF(I252&gt;$M$252,"EXCESSIVAMENTE ELEVADO",IF(I252&lt;$N$252,"INCONSISTENTE","VÁLIDO"))</f>
        <v>VÁLIDO</v>
      </c>
      <c r="K252" s="549">
        <f>AVERAGE(I252:I256)</f>
        <v>25.052500000000002</v>
      </c>
      <c r="L252" s="549">
        <f>MEDIAN(I252:I256)</f>
        <v>24.515000000000001</v>
      </c>
      <c r="M252" s="537">
        <f>(K252*1.3)</f>
        <v>32.568250000000006</v>
      </c>
      <c r="N252" s="537">
        <f>0.7*K252</f>
        <v>17.536750000000001</v>
      </c>
      <c r="O252" s="539">
        <f>STDEV(I252:I256)</f>
        <v>5.9555205481972715</v>
      </c>
      <c r="P252" s="541">
        <f>O252/K252</f>
        <v>0.23772160655412716</v>
      </c>
      <c r="Q252" s="543">
        <f>IF(P252&gt;30%,MIN(I252:I256),IF(K252&lt;L252,K252,L252))</f>
        <v>24.515000000000001</v>
      </c>
      <c r="R252" s="402">
        <f>P252*E252</f>
        <v>8.5579778359485772</v>
      </c>
      <c r="S252" s="402">
        <f>Q252*F252*5</f>
        <v>4412.7</v>
      </c>
    </row>
    <row r="253" spans="1:19" ht="20.25" customHeight="1">
      <c r="A253" s="432"/>
      <c r="B253" s="347"/>
      <c r="C253" s="346"/>
      <c r="D253" s="358"/>
      <c r="E253" s="346"/>
      <c r="F253" s="530"/>
      <c r="G253" s="129" t="s">
        <v>106</v>
      </c>
      <c r="H253" s="22" t="s">
        <v>107</v>
      </c>
      <c r="I253" s="114">
        <v>29.04</v>
      </c>
      <c r="J253" s="6" t="str">
        <f t="shared" ref="J253:J256" si="20">IF(I253&gt;$M$252,"EXCESSIVAMENTE ELEVADO",IF(I253&lt;$N$252,"INCONSISTENTE","VÁLIDO"))</f>
        <v>VÁLIDO</v>
      </c>
      <c r="K253" s="385"/>
      <c r="L253" s="385"/>
      <c r="M253" s="375"/>
      <c r="N253" s="375"/>
      <c r="O253" s="377"/>
      <c r="P253" s="379"/>
      <c r="Q253" s="401"/>
      <c r="R253" s="403"/>
      <c r="S253" s="403"/>
    </row>
    <row r="254" spans="1:19" ht="20.25" customHeight="1">
      <c r="A254" s="432"/>
      <c r="B254" s="347"/>
      <c r="C254" s="346"/>
      <c r="D254" s="358"/>
      <c r="E254" s="346"/>
      <c r="F254" s="530"/>
      <c r="G254" s="26" t="s">
        <v>38</v>
      </c>
      <c r="H254" s="22" t="s">
        <v>104</v>
      </c>
      <c r="I254" s="114">
        <v>31.26</v>
      </c>
      <c r="J254" s="6" t="str">
        <f t="shared" si="20"/>
        <v>VÁLIDO</v>
      </c>
      <c r="K254" s="385"/>
      <c r="L254" s="385"/>
      <c r="M254" s="375"/>
      <c r="N254" s="375"/>
      <c r="O254" s="377"/>
      <c r="P254" s="379"/>
      <c r="Q254" s="401"/>
      <c r="R254" s="403"/>
      <c r="S254" s="403"/>
    </row>
    <row r="255" spans="1:19" ht="20.25" customHeight="1">
      <c r="A255" s="432"/>
      <c r="B255" s="347"/>
      <c r="C255" s="346"/>
      <c r="D255" s="358"/>
      <c r="E255" s="346"/>
      <c r="F255" s="530"/>
      <c r="G255" s="22" t="s">
        <v>40</v>
      </c>
      <c r="H255" s="22" t="s">
        <v>43</v>
      </c>
      <c r="I255" s="115" t="s">
        <v>610</v>
      </c>
      <c r="J255" s="6" t="str">
        <f t="shared" si="20"/>
        <v>EXCESSIVAMENTE ELEVADO</v>
      </c>
      <c r="K255" s="385"/>
      <c r="L255" s="385"/>
      <c r="M255" s="375"/>
      <c r="N255" s="375"/>
      <c r="O255" s="377"/>
      <c r="P255" s="379"/>
      <c r="Q255" s="401"/>
      <c r="R255" s="403"/>
      <c r="S255" s="403"/>
    </row>
    <row r="256" spans="1:19" ht="20.25" customHeight="1">
      <c r="A256" s="546"/>
      <c r="B256" s="347"/>
      <c r="C256" s="346"/>
      <c r="D256" s="358"/>
      <c r="E256" s="346"/>
      <c r="F256" s="548"/>
      <c r="G256" s="22" t="s">
        <v>40</v>
      </c>
      <c r="H256" s="22" t="s">
        <v>92</v>
      </c>
      <c r="I256" s="114">
        <v>19.920000000000002</v>
      </c>
      <c r="J256" s="6" t="str">
        <f t="shared" si="20"/>
        <v>VÁLIDO</v>
      </c>
      <c r="K256" s="550"/>
      <c r="L256" s="550"/>
      <c r="M256" s="538"/>
      <c r="N256" s="538"/>
      <c r="O256" s="540"/>
      <c r="P256" s="542"/>
      <c r="Q256" s="544"/>
      <c r="R256" s="404"/>
      <c r="S256" s="404"/>
    </row>
    <row r="257" spans="1:19" ht="12.75">
      <c r="A257" s="536" t="s">
        <v>138</v>
      </c>
      <c r="B257" s="482"/>
      <c r="C257" s="482"/>
      <c r="D257" s="482"/>
      <c r="E257" s="482"/>
      <c r="F257" s="483"/>
      <c r="G257" s="483"/>
      <c r="H257" s="483"/>
      <c r="I257" s="483"/>
      <c r="J257" s="483"/>
      <c r="K257" s="483"/>
      <c r="L257" s="483"/>
      <c r="M257" s="483"/>
      <c r="N257" s="483"/>
      <c r="O257" s="483"/>
      <c r="P257" s="483"/>
      <c r="Q257" s="484"/>
      <c r="R257" s="61">
        <f>SUM(R14:R256)</f>
        <v>58188.264318454836</v>
      </c>
      <c r="S257" s="61">
        <f>SUM(S14:S256)</f>
        <v>403995.875</v>
      </c>
    </row>
  </sheetData>
  <mergeCells count="673">
    <mergeCell ref="N198:N201"/>
    <mergeCell ref="O198:O201"/>
    <mergeCell ref="P198:P201"/>
    <mergeCell ref="R171:R173"/>
    <mergeCell ref="R176:R180"/>
    <mergeCell ref="R181:R188"/>
    <mergeCell ref="R239:R243"/>
    <mergeCell ref="R244:R251"/>
    <mergeCell ref="R252:R256"/>
    <mergeCell ref="R198:R201"/>
    <mergeCell ref="R202:R205"/>
    <mergeCell ref="R206:R211"/>
    <mergeCell ref="R212:R217"/>
    <mergeCell ref="R218:R223"/>
    <mergeCell ref="R224:R228"/>
    <mergeCell ref="R229:R231"/>
    <mergeCell ref="R232:R234"/>
    <mergeCell ref="R235:R238"/>
    <mergeCell ref="Q206:Q211"/>
    <mergeCell ref="N176:N180"/>
    <mergeCell ref="O176:O180"/>
    <mergeCell ref="P176:P180"/>
    <mergeCell ref="Q176:Q180"/>
    <mergeCell ref="R14:R19"/>
    <mergeCell ref="R20:R24"/>
    <mergeCell ref="R25:R32"/>
    <mergeCell ref="R33:R37"/>
    <mergeCell ref="R38:R42"/>
    <mergeCell ref="R43:R46"/>
    <mergeCell ref="R47:R54"/>
    <mergeCell ref="R165:R167"/>
    <mergeCell ref="R55:R58"/>
    <mergeCell ref="R59:R63"/>
    <mergeCell ref="R64:R70"/>
    <mergeCell ref="R71:R75"/>
    <mergeCell ref="R76:R80"/>
    <mergeCell ref="R81:R87"/>
    <mergeCell ref="R88:R95"/>
    <mergeCell ref="R96:R102"/>
    <mergeCell ref="R103:R107"/>
    <mergeCell ref="R108:R116"/>
    <mergeCell ref="R130:R135"/>
    <mergeCell ref="R136:R140"/>
    <mergeCell ref="R141:R148"/>
    <mergeCell ref="R149:R156"/>
    <mergeCell ref="R157:R164"/>
    <mergeCell ref="S244:S251"/>
    <mergeCell ref="S239:S243"/>
    <mergeCell ref="A244:A251"/>
    <mergeCell ref="B244:B251"/>
    <mergeCell ref="C244:C251"/>
    <mergeCell ref="F244:F251"/>
    <mergeCell ref="K244:K251"/>
    <mergeCell ref="L244:L251"/>
    <mergeCell ref="M244:M251"/>
    <mergeCell ref="L239:L243"/>
    <mergeCell ref="M239:M243"/>
    <mergeCell ref="N239:N243"/>
    <mergeCell ref="O239:O243"/>
    <mergeCell ref="P239:P243"/>
    <mergeCell ref="Q239:Q243"/>
    <mergeCell ref="A239:A243"/>
    <mergeCell ref="B239:B243"/>
    <mergeCell ref="C239:C243"/>
    <mergeCell ref="F239:F243"/>
    <mergeCell ref="K239:K243"/>
    <mergeCell ref="E239:E243"/>
    <mergeCell ref="E244:E251"/>
    <mergeCell ref="D239:D243"/>
    <mergeCell ref="D244:D251"/>
    <mergeCell ref="S252:S256"/>
    <mergeCell ref="E252:E256"/>
    <mergeCell ref="A252:A256"/>
    <mergeCell ref="B252:B256"/>
    <mergeCell ref="C252:C256"/>
    <mergeCell ref="F252:F256"/>
    <mergeCell ref="K252:K256"/>
    <mergeCell ref="L252:L256"/>
    <mergeCell ref="M252:M256"/>
    <mergeCell ref="D252:D256"/>
    <mergeCell ref="A257:Q257"/>
    <mergeCell ref="E12:E13"/>
    <mergeCell ref="E141:E148"/>
    <mergeCell ref="E149:E156"/>
    <mergeCell ref="E157:E164"/>
    <mergeCell ref="E168:E170"/>
    <mergeCell ref="E171:E173"/>
    <mergeCell ref="E176:E180"/>
    <mergeCell ref="N252:N256"/>
    <mergeCell ref="O252:O256"/>
    <mergeCell ref="P252:P256"/>
    <mergeCell ref="Q252:Q256"/>
    <mergeCell ref="N244:N251"/>
    <mergeCell ref="O244:O251"/>
    <mergeCell ref="P244:P251"/>
    <mergeCell ref="Q244:Q251"/>
    <mergeCell ref="N235:N238"/>
    <mergeCell ref="O235:O238"/>
    <mergeCell ref="P235:P238"/>
    <mergeCell ref="Q235:Q238"/>
    <mergeCell ref="N229:N231"/>
    <mergeCell ref="O229:O231"/>
    <mergeCell ref="P229:P231"/>
    <mergeCell ref="Q229:Q231"/>
    <mergeCell ref="S235:S238"/>
    <mergeCell ref="S232:S234"/>
    <mergeCell ref="A235:A238"/>
    <mergeCell ref="B235:B238"/>
    <mergeCell ref="C235:C238"/>
    <mergeCell ref="F235:F238"/>
    <mergeCell ref="K235:K238"/>
    <mergeCell ref="L235:L238"/>
    <mergeCell ref="M235:M238"/>
    <mergeCell ref="L232:L234"/>
    <mergeCell ref="M232:M234"/>
    <mergeCell ref="N232:N234"/>
    <mergeCell ref="O232:O234"/>
    <mergeCell ref="P232:P234"/>
    <mergeCell ref="Q232:Q234"/>
    <mergeCell ref="A232:A234"/>
    <mergeCell ref="B232:B234"/>
    <mergeCell ref="C232:C234"/>
    <mergeCell ref="F232:F234"/>
    <mergeCell ref="K232:K234"/>
    <mergeCell ref="E232:E234"/>
    <mergeCell ref="E235:E238"/>
    <mergeCell ref="S229:S231"/>
    <mergeCell ref="S224:S228"/>
    <mergeCell ref="A229:A231"/>
    <mergeCell ref="B229:B231"/>
    <mergeCell ref="C229:C231"/>
    <mergeCell ref="F229:F231"/>
    <mergeCell ref="K229:K231"/>
    <mergeCell ref="L229:L231"/>
    <mergeCell ref="M229:M231"/>
    <mergeCell ref="L224:L228"/>
    <mergeCell ref="M224:M228"/>
    <mergeCell ref="N224:N228"/>
    <mergeCell ref="O224:O228"/>
    <mergeCell ref="P224:P228"/>
    <mergeCell ref="Q224:Q228"/>
    <mergeCell ref="A224:A228"/>
    <mergeCell ref="B224:B228"/>
    <mergeCell ref="C224:C228"/>
    <mergeCell ref="F224:F228"/>
    <mergeCell ref="K224:K228"/>
    <mergeCell ref="E224:E228"/>
    <mergeCell ref="E229:E231"/>
    <mergeCell ref="A218:A223"/>
    <mergeCell ref="B218:B223"/>
    <mergeCell ref="C218:C223"/>
    <mergeCell ref="F218:F223"/>
    <mergeCell ref="K218:K223"/>
    <mergeCell ref="L218:L223"/>
    <mergeCell ref="M218:M223"/>
    <mergeCell ref="L212:L217"/>
    <mergeCell ref="M212:M217"/>
    <mergeCell ref="A212:A217"/>
    <mergeCell ref="B212:B217"/>
    <mergeCell ref="E218:E223"/>
    <mergeCell ref="E212:E217"/>
    <mergeCell ref="C212:C217"/>
    <mergeCell ref="F212:F217"/>
    <mergeCell ref="K212:K217"/>
    <mergeCell ref="K202:K205"/>
    <mergeCell ref="E202:E205"/>
    <mergeCell ref="N206:N211"/>
    <mergeCell ref="O206:O211"/>
    <mergeCell ref="P206:P211"/>
    <mergeCell ref="S206:S211"/>
    <mergeCell ref="N218:N223"/>
    <mergeCell ref="O218:O223"/>
    <mergeCell ref="P218:P223"/>
    <mergeCell ref="Q218:Q223"/>
    <mergeCell ref="S218:S223"/>
    <mergeCell ref="S212:S217"/>
    <mergeCell ref="N212:N217"/>
    <mergeCell ref="O212:O217"/>
    <mergeCell ref="P212:P217"/>
    <mergeCell ref="Q212:Q217"/>
    <mergeCell ref="E198:E201"/>
    <mergeCell ref="C194:C197"/>
    <mergeCell ref="F194:F197"/>
    <mergeCell ref="K194:K197"/>
    <mergeCell ref="D198:D201"/>
    <mergeCell ref="E206:E211"/>
    <mergeCell ref="S202:S205"/>
    <mergeCell ref="A206:A211"/>
    <mergeCell ref="B206:B211"/>
    <mergeCell ref="C206:C211"/>
    <mergeCell ref="F206:F211"/>
    <mergeCell ref="K206:K211"/>
    <mergeCell ref="L206:L211"/>
    <mergeCell ref="M206:M211"/>
    <mergeCell ref="L202:L205"/>
    <mergeCell ref="M202:M205"/>
    <mergeCell ref="N202:N205"/>
    <mergeCell ref="O202:O205"/>
    <mergeCell ref="P202:P205"/>
    <mergeCell ref="Q202:Q205"/>
    <mergeCell ref="A202:A205"/>
    <mergeCell ref="B202:B205"/>
    <mergeCell ref="C202:C205"/>
    <mergeCell ref="F202:F205"/>
    <mergeCell ref="S189:S193"/>
    <mergeCell ref="D194:D197"/>
    <mergeCell ref="E189:E193"/>
    <mergeCell ref="R189:R193"/>
    <mergeCell ref="R194:R197"/>
    <mergeCell ref="Q198:Q201"/>
    <mergeCell ref="S198:S201"/>
    <mergeCell ref="S194:S197"/>
    <mergeCell ref="A198:A201"/>
    <mergeCell ref="B198:B201"/>
    <mergeCell ref="C198:C201"/>
    <mergeCell ref="F198:F201"/>
    <mergeCell ref="K198:K201"/>
    <mergeCell ref="L198:L201"/>
    <mergeCell ref="M198:M201"/>
    <mergeCell ref="L194:L197"/>
    <mergeCell ref="M194:M197"/>
    <mergeCell ref="N194:N197"/>
    <mergeCell ref="O194:O197"/>
    <mergeCell ref="P194:P197"/>
    <mergeCell ref="Q194:Q197"/>
    <mergeCell ref="A194:A197"/>
    <mergeCell ref="B194:B197"/>
    <mergeCell ref="E194:E197"/>
    <mergeCell ref="S181:S188"/>
    <mergeCell ref="A189:A193"/>
    <mergeCell ref="B189:B193"/>
    <mergeCell ref="C189:C193"/>
    <mergeCell ref="F189:F193"/>
    <mergeCell ref="K189:K193"/>
    <mergeCell ref="L189:L193"/>
    <mergeCell ref="M189:M193"/>
    <mergeCell ref="L181:L188"/>
    <mergeCell ref="M181:M188"/>
    <mergeCell ref="N181:N188"/>
    <mergeCell ref="O181:O188"/>
    <mergeCell ref="P181:P188"/>
    <mergeCell ref="Q181:Q188"/>
    <mergeCell ref="A181:A188"/>
    <mergeCell ref="B181:B188"/>
    <mergeCell ref="C181:C188"/>
    <mergeCell ref="F181:F188"/>
    <mergeCell ref="K181:K188"/>
    <mergeCell ref="E181:E188"/>
    <mergeCell ref="N189:N193"/>
    <mergeCell ref="O189:O193"/>
    <mergeCell ref="P189:P193"/>
    <mergeCell ref="Q189:Q193"/>
    <mergeCell ref="S176:S180"/>
    <mergeCell ref="S171:S173"/>
    <mergeCell ref="A176:A180"/>
    <mergeCell ref="B176:B180"/>
    <mergeCell ref="C176:C180"/>
    <mergeCell ref="F176:F180"/>
    <mergeCell ref="K176:K180"/>
    <mergeCell ref="L176:L180"/>
    <mergeCell ref="M176:M180"/>
    <mergeCell ref="L171:L173"/>
    <mergeCell ref="M171:M173"/>
    <mergeCell ref="N171:N173"/>
    <mergeCell ref="O171:O173"/>
    <mergeCell ref="P171:P173"/>
    <mergeCell ref="Q171:Q173"/>
    <mergeCell ref="A171:A173"/>
    <mergeCell ref="B171:B173"/>
    <mergeCell ref="K171:K173"/>
    <mergeCell ref="C171:C173"/>
    <mergeCell ref="F171:F173"/>
    <mergeCell ref="N168:N170"/>
    <mergeCell ref="O168:O170"/>
    <mergeCell ref="P168:P170"/>
    <mergeCell ref="Q168:Q170"/>
    <mergeCell ref="S168:S170"/>
    <mergeCell ref="S157:S164"/>
    <mergeCell ref="N157:N164"/>
    <mergeCell ref="O157:O164"/>
    <mergeCell ref="P157:P164"/>
    <mergeCell ref="Q157:Q164"/>
    <mergeCell ref="R168:R170"/>
    <mergeCell ref="A168:A170"/>
    <mergeCell ref="B168:B170"/>
    <mergeCell ref="C168:C170"/>
    <mergeCell ref="F168:F170"/>
    <mergeCell ref="K168:K170"/>
    <mergeCell ref="L168:L170"/>
    <mergeCell ref="M168:M170"/>
    <mergeCell ref="L157:L164"/>
    <mergeCell ref="M157:M164"/>
    <mergeCell ref="A157:A164"/>
    <mergeCell ref="B157:B164"/>
    <mergeCell ref="C157:C164"/>
    <mergeCell ref="F157:F164"/>
    <mergeCell ref="K157:K164"/>
    <mergeCell ref="M165:M167"/>
    <mergeCell ref="N149:N156"/>
    <mergeCell ref="O149:O156"/>
    <mergeCell ref="P149:P156"/>
    <mergeCell ref="Q149:Q156"/>
    <mergeCell ref="S149:S156"/>
    <mergeCell ref="S141:S148"/>
    <mergeCell ref="A149:A156"/>
    <mergeCell ref="B149:B156"/>
    <mergeCell ref="C149:C156"/>
    <mergeCell ref="F149:F156"/>
    <mergeCell ref="K149:K156"/>
    <mergeCell ref="L149:L156"/>
    <mergeCell ref="M149:M156"/>
    <mergeCell ref="L141:L148"/>
    <mergeCell ref="M141:M148"/>
    <mergeCell ref="N141:N148"/>
    <mergeCell ref="O141:O148"/>
    <mergeCell ref="P141:P148"/>
    <mergeCell ref="Q141:Q148"/>
    <mergeCell ref="A141:A148"/>
    <mergeCell ref="B141:B148"/>
    <mergeCell ref="C141:C148"/>
    <mergeCell ref="F141:F148"/>
    <mergeCell ref="K141:K148"/>
    <mergeCell ref="N136:N140"/>
    <mergeCell ref="O136:O140"/>
    <mergeCell ref="P136:P140"/>
    <mergeCell ref="Q136:Q140"/>
    <mergeCell ref="S136:S140"/>
    <mergeCell ref="D136:D140"/>
    <mergeCell ref="D141:D148"/>
    <mergeCell ref="S130:S135"/>
    <mergeCell ref="A136:A140"/>
    <mergeCell ref="B136:B140"/>
    <mergeCell ref="C136:C140"/>
    <mergeCell ref="F136:F140"/>
    <mergeCell ref="K136:K140"/>
    <mergeCell ref="L136:L140"/>
    <mergeCell ref="M136:M140"/>
    <mergeCell ref="L130:L135"/>
    <mergeCell ref="M130:M135"/>
    <mergeCell ref="N130:N135"/>
    <mergeCell ref="O130:O135"/>
    <mergeCell ref="P130:P135"/>
    <mergeCell ref="Q130:Q135"/>
    <mergeCell ref="A130:A135"/>
    <mergeCell ref="B130:B135"/>
    <mergeCell ref="C130:C135"/>
    <mergeCell ref="F130:F135"/>
    <mergeCell ref="K130:K135"/>
    <mergeCell ref="D130:D135"/>
    <mergeCell ref="A124:A129"/>
    <mergeCell ref="B124:B129"/>
    <mergeCell ref="C124:C129"/>
    <mergeCell ref="F124:F129"/>
    <mergeCell ref="K124:K129"/>
    <mergeCell ref="L124:L129"/>
    <mergeCell ref="M124:M129"/>
    <mergeCell ref="L117:L123"/>
    <mergeCell ref="M117:M123"/>
    <mergeCell ref="A117:A123"/>
    <mergeCell ref="B117:B123"/>
    <mergeCell ref="C117:C123"/>
    <mergeCell ref="F117:F123"/>
    <mergeCell ref="K117:K123"/>
    <mergeCell ref="N108:N116"/>
    <mergeCell ref="N124:N129"/>
    <mergeCell ref="O124:O129"/>
    <mergeCell ref="P124:P129"/>
    <mergeCell ref="Q124:Q129"/>
    <mergeCell ref="S124:S129"/>
    <mergeCell ref="S117:S123"/>
    <mergeCell ref="N117:N123"/>
    <mergeCell ref="O117:O123"/>
    <mergeCell ref="P117:P123"/>
    <mergeCell ref="Q117:Q123"/>
    <mergeCell ref="R117:R123"/>
    <mergeCell ref="R124:R129"/>
    <mergeCell ref="S103:S107"/>
    <mergeCell ref="A108:A116"/>
    <mergeCell ref="B108:B116"/>
    <mergeCell ref="C108:C116"/>
    <mergeCell ref="F108:F116"/>
    <mergeCell ref="K108:K116"/>
    <mergeCell ref="L108:L116"/>
    <mergeCell ref="M108:M116"/>
    <mergeCell ref="L103:L107"/>
    <mergeCell ref="M103:M107"/>
    <mergeCell ref="N103:N107"/>
    <mergeCell ref="O103:O107"/>
    <mergeCell ref="P103:P107"/>
    <mergeCell ref="Q103:Q107"/>
    <mergeCell ref="A103:A107"/>
    <mergeCell ref="B103:B107"/>
    <mergeCell ref="C103:C107"/>
    <mergeCell ref="F103:F107"/>
    <mergeCell ref="K103:K107"/>
    <mergeCell ref="O108:O116"/>
    <mergeCell ref="P108:P116"/>
    <mergeCell ref="Q108:Q116"/>
    <mergeCell ref="S108:S116"/>
    <mergeCell ref="A96:A102"/>
    <mergeCell ref="B96:B102"/>
    <mergeCell ref="C96:C102"/>
    <mergeCell ref="F96:F102"/>
    <mergeCell ref="K96:K102"/>
    <mergeCell ref="L96:L102"/>
    <mergeCell ref="M96:M102"/>
    <mergeCell ref="L88:L95"/>
    <mergeCell ref="M88:M95"/>
    <mergeCell ref="A88:A95"/>
    <mergeCell ref="B88:B95"/>
    <mergeCell ref="C88:C95"/>
    <mergeCell ref="F88:F95"/>
    <mergeCell ref="K88:K95"/>
    <mergeCell ref="S81:S87"/>
    <mergeCell ref="N96:N102"/>
    <mergeCell ref="O96:O102"/>
    <mergeCell ref="P96:P102"/>
    <mergeCell ref="Q96:Q102"/>
    <mergeCell ref="S96:S102"/>
    <mergeCell ref="S88:S95"/>
    <mergeCell ref="N88:N95"/>
    <mergeCell ref="O88:O95"/>
    <mergeCell ref="P88:P95"/>
    <mergeCell ref="Q88:Q95"/>
    <mergeCell ref="P76:P80"/>
    <mergeCell ref="Q76:Q80"/>
    <mergeCell ref="A76:A80"/>
    <mergeCell ref="B76:B80"/>
    <mergeCell ref="C76:C80"/>
    <mergeCell ref="F76:F80"/>
    <mergeCell ref="K76:K80"/>
    <mergeCell ref="E76:E80"/>
    <mergeCell ref="N81:N87"/>
    <mergeCell ref="O81:O87"/>
    <mergeCell ref="P81:P87"/>
    <mergeCell ref="Q81:Q87"/>
    <mergeCell ref="A81:A87"/>
    <mergeCell ref="B81:B87"/>
    <mergeCell ref="C81:C87"/>
    <mergeCell ref="F81:F87"/>
    <mergeCell ref="K81:K87"/>
    <mergeCell ref="L81:L87"/>
    <mergeCell ref="M81:M87"/>
    <mergeCell ref="L76:L80"/>
    <mergeCell ref="M76:M80"/>
    <mergeCell ref="A71:A75"/>
    <mergeCell ref="B71:B75"/>
    <mergeCell ref="C71:C75"/>
    <mergeCell ref="F71:F75"/>
    <mergeCell ref="K71:K75"/>
    <mergeCell ref="L71:L75"/>
    <mergeCell ref="M71:M75"/>
    <mergeCell ref="L64:L70"/>
    <mergeCell ref="M64:M70"/>
    <mergeCell ref="A64:A70"/>
    <mergeCell ref="B64:B70"/>
    <mergeCell ref="C64:C70"/>
    <mergeCell ref="F64:F70"/>
    <mergeCell ref="K64:K70"/>
    <mergeCell ref="D59:D63"/>
    <mergeCell ref="D64:D70"/>
    <mergeCell ref="S55:S58"/>
    <mergeCell ref="A59:A63"/>
    <mergeCell ref="B59:B63"/>
    <mergeCell ref="C59:C63"/>
    <mergeCell ref="F59:F63"/>
    <mergeCell ref="K59:K63"/>
    <mergeCell ref="L59:L63"/>
    <mergeCell ref="M59:M63"/>
    <mergeCell ref="L55:L58"/>
    <mergeCell ref="M55:M58"/>
    <mergeCell ref="N55:N58"/>
    <mergeCell ref="O55:O58"/>
    <mergeCell ref="P55:P58"/>
    <mergeCell ref="Q55:Q58"/>
    <mergeCell ref="A55:A58"/>
    <mergeCell ref="B55:B58"/>
    <mergeCell ref="C55:C58"/>
    <mergeCell ref="S64:S70"/>
    <mergeCell ref="N64:N70"/>
    <mergeCell ref="O64:O70"/>
    <mergeCell ref="P64:P70"/>
    <mergeCell ref="Q64:Q70"/>
    <mergeCell ref="F55:F58"/>
    <mergeCell ref="K55:K58"/>
    <mergeCell ref="D55:D58"/>
    <mergeCell ref="A165:A167"/>
    <mergeCell ref="B165:B167"/>
    <mergeCell ref="C165:C167"/>
    <mergeCell ref="F165:F167"/>
    <mergeCell ref="K165:K167"/>
    <mergeCell ref="L165:L167"/>
    <mergeCell ref="D165:D167"/>
    <mergeCell ref="E71:E75"/>
    <mergeCell ref="E64:E70"/>
    <mergeCell ref="E59:E63"/>
    <mergeCell ref="E55:E58"/>
    <mergeCell ref="E165:E167"/>
    <mergeCell ref="D71:D75"/>
    <mergeCell ref="D76:D80"/>
    <mergeCell ref="D81:D87"/>
    <mergeCell ref="D88:D95"/>
    <mergeCell ref="D96:D102"/>
    <mergeCell ref="D103:D107"/>
    <mergeCell ref="D108:D116"/>
    <mergeCell ref="D117:D123"/>
    <mergeCell ref="D124:D129"/>
    <mergeCell ref="L47:L54"/>
    <mergeCell ref="M47:M54"/>
    <mergeCell ref="A47:A54"/>
    <mergeCell ref="B47:B54"/>
    <mergeCell ref="C47:C54"/>
    <mergeCell ref="F47:F54"/>
    <mergeCell ref="K47:K54"/>
    <mergeCell ref="N43:N46"/>
    <mergeCell ref="D47:D54"/>
    <mergeCell ref="E47:E54"/>
    <mergeCell ref="E43:E46"/>
    <mergeCell ref="S43:S46"/>
    <mergeCell ref="N165:N167"/>
    <mergeCell ref="O165:O167"/>
    <mergeCell ref="P165:P167"/>
    <mergeCell ref="Q165:Q167"/>
    <mergeCell ref="S165:S167"/>
    <mergeCell ref="S47:S54"/>
    <mergeCell ref="N47:N54"/>
    <mergeCell ref="O47:O54"/>
    <mergeCell ref="P47:P54"/>
    <mergeCell ref="Q47:Q54"/>
    <mergeCell ref="N59:N63"/>
    <mergeCell ref="O59:O63"/>
    <mergeCell ref="P59:P63"/>
    <mergeCell ref="Q59:Q63"/>
    <mergeCell ref="S59:S63"/>
    <mergeCell ref="N71:N75"/>
    <mergeCell ref="O71:O75"/>
    <mergeCell ref="P71:P75"/>
    <mergeCell ref="Q71:Q75"/>
    <mergeCell ref="S71:S75"/>
    <mergeCell ref="S76:S80"/>
    <mergeCell ref="N76:N80"/>
    <mergeCell ref="O76:O80"/>
    <mergeCell ref="S38:S42"/>
    <mergeCell ref="A43:A46"/>
    <mergeCell ref="B43:B46"/>
    <mergeCell ref="C43:C46"/>
    <mergeCell ref="F43:F46"/>
    <mergeCell ref="K43:K46"/>
    <mergeCell ref="L43:L46"/>
    <mergeCell ref="M43:M46"/>
    <mergeCell ref="L38:L42"/>
    <mergeCell ref="M38:M42"/>
    <mergeCell ref="N38:N42"/>
    <mergeCell ref="O38:O42"/>
    <mergeCell ref="P38:P42"/>
    <mergeCell ref="Q38:Q42"/>
    <mergeCell ref="A38:A42"/>
    <mergeCell ref="B38:B42"/>
    <mergeCell ref="C38:C42"/>
    <mergeCell ref="F38:F42"/>
    <mergeCell ref="K38:K42"/>
    <mergeCell ref="D38:D42"/>
    <mergeCell ref="D43:D46"/>
    <mergeCell ref="O43:O46"/>
    <mergeCell ref="P43:P46"/>
    <mergeCell ref="Q43:Q46"/>
    <mergeCell ref="A33:A37"/>
    <mergeCell ref="B33:B37"/>
    <mergeCell ref="C33:C37"/>
    <mergeCell ref="F33:F37"/>
    <mergeCell ref="K33:K37"/>
    <mergeCell ref="L33:L37"/>
    <mergeCell ref="M33:M37"/>
    <mergeCell ref="L25:L32"/>
    <mergeCell ref="M25:M32"/>
    <mergeCell ref="A25:A32"/>
    <mergeCell ref="B25:B32"/>
    <mergeCell ref="C25:C32"/>
    <mergeCell ref="F25:F32"/>
    <mergeCell ref="K25:K32"/>
    <mergeCell ref="E33:E37"/>
    <mergeCell ref="E25:E32"/>
    <mergeCell ref="D25:D32"/>
    <mergeCell ref="D33:D37"/>
    <mergeCell ref="O20:O24"/>
    <mergeCell ref="P20:P24"/>
    <mergeCell ref="Q20:Q24"/>
    <mergeCell ref="S20:S24"/>
    <mergeCell ref="N33:N37"/>
    <mergeCell ref="O33:O37"/>
    <mergeCell ref="P33:P37"/>
    <mergeCell ref="Q33:Q37"/>
    <mergeCell ref="S33:S37"/>
    <mergeCell ref="S25:S32"/>
    <mergeCell ref="N25:N32"/>
    <mergeCell ref="O25:O32"/>
    <mergeCell ref="P25:P32"/>
    <mergeCell ref="Q25:Q32"/>
    <mergeCell ref="S14:S19"/>
    <mergeCell ref="N14:N19"/>
    <mergeCell ref="O14:O19"/>
    <mergeCell ref="P14:P19"/>
    <mergeCell ref="Q14:Q19"/>
    <mergeCell ref="A20:A24"/>
    <mergeCell ref="B20:B24"/>
    <mergeCell ref="C20:C24"/>
    <mergeCell ref="F20:F24"/>
    <mergeCell ref="K20:K24"/>
    <mergeCell ref="L20:L24"/>
    <mergeCell ref="M20:M24"/>
    <mergeCell ref="L14:L19"/>
    <mergeCell ref="M14:M19"/>
    <mergeCell ref="A14:A19"/>
    <mergeCell ref="B14:B19"/>
    <mergeCell ref="C14:C19"/>
    <mergeCell ref="F14:F19"/>
    <mergeCell ref="K14:K19"/>
    <mergeCell ref="E14:E19"/>
    <mergeCell ref="E20:E24"/>
    <mergeCell ref="D14:D19"/>
    <mergeCell ref="D20:D24"/>
    <mergeCell ref="N20:N24"/>
    <mergeCell ref="E38:E42"/>
    <mergeCell ref="E136:E140"/>
    <mergeCell ref="E130:E135"/>
    <mergeCell ref="E124:E129"/>
    <mergeCell ref="E117:E123"/>
    <mergeCell ref="E108:E116"/>
    <mergeCell ref="E103:E107"/>
    <mergeCell ref="E96:E102"/>
    <mergeCell ref="E88:E95"/>
    <mergeCell ref="E81:E87"/>
    <mergeCell ref="C6:I6"/>
    <mergeCell ref="J6:J7"/>
    <mergeCell ref="C7:I7"/>
    <mergeCell ref="A1:S1"/>
    <mergeCell ref="A2:S2"/>
    <mergeCell ref="F3:G3"/>
    <mergeCell ref="J3:L3"/>
    <mergeCell ref="A5:I5"/>
    <mergeCell ref="J5:L5"/>
    <mergeCell ref="A10:S10"/>
    <mergeCell ref="A12:A13"/>
    <mergeCell ref="B12:B13"/>
    <mergeCell ref="C12:C13"/>
    <mergeCell ref="F12:F13"/>
    <mergeCell ref="L12:L13"/>
    <mergeCell ref="M12:M13"/>
    <mergeCell ref="N12:N13"/>
    <mergeCell ref="O12:O13"/>
    <mergeCell ref="P12:P13"/>
    <mergeCell ref="Q12:S12"/>
    <mergeCell ref="G12:G13"/>
    <mergeCell ref="D12:D13"/>
    <mergeCell ref="H12:H13"/>
    <mergeCell ref="I12:I13"/>
    <mergeCell ref="J12:J13"/>
    <mergeCell ref="K12:K13"/>
    <mergeCell ref="D202:D205"/>
    <mergeCell ref="D206:D211"/>
    <mergeCell ref="D212:D217"/>
    <mergeCell ref="D218:D223"/>
    <mergeCell ref="D224:D228"/>
    <mergeCell ref="D229:D231"/>
    <mergeCell ref="D232:D234"/>
    <mergeCell ref="D235:D238"/>
    <mergeCell ref="D149:D156"/>
    <mergeCell ref="D157:D164"/>
    <mergeCell ref="D168:D170"/>
    <mergeCell ref="D171:D173"/>
    <mergeCell ref="D176:D180"/>
    <mergeCell ref="D181:D188"/>
    <mergeCell ref="D189:D193"/>
  </mergeCells>
  <conditionalFormatting sqref="Q64:Q69 Q124:Q128 Q181:Q187 Q229:Q230 P9:S9 P258:S1048576 Q20:Q23 J12:J256">
    <cfRule type="containsText" dxfId="36" priority="31" operator="containsText" text="Excessivamente elevado">
      <formula>NOT(ISERROR(SEARCH("Excessivamente elevado",J9)))</formula>
    </cfRule>
  </conditionalFormatting>
  <conditionalFormatting sqref="J14:J256">
    <cfRule type="cellIs" dxfId="35" priority="21" operator="lessThan">
      <formula>"K$25"</formula>
    </cfRule>
    <cfRule type="cellIs" dxfId="34" priority="22" operator="greaterThan">
      <formula>"J&amp;25"</formula>
    </cfRule>
    <cfRule type="cellIs" dxfId="33" priority="23" operator="greaterThan">
      <formula>"J$25"</formula>
    </cfRule>
    <cfRule type="containsText" priority="24" operator="containsText" text="Excessivamente elevado">
      <formula>NOT(ISERROR(SEARCH("Excessivamente elevado",J14)))</formula>
    </cfRule>
    <cfRule type="containsText" dxfId="32" priority="25" operator="containsText" text="Válido">
      <formula>NOT(ISERROR(SEARCH("Válido",J14)))</formula>
    </cfRule>
    <cfRule type="containsText" dxfId="31" priority="26" operator="containsText" text="Inexequível">
      <formula>NOT(ISERROR(SEARCH("Inexequível",J14)))</formula>
    </cfRule>
  </conditionalFormatting>
  <conditionalFormatting sqref="J14:J256">
    <cfRule type="containsText" dxfId="30" priority="4379" operator="containsText" text="Válido">
      <formula>NOT(ISERROR(SEARCH("Válido",J14)))</formula>
    </cfRule>
    <cfRule type="containsText" dxfId="29" priority="4380" operator="containsText" text="Inexequível">
      <formula>NOT(ISERROR(SEARCH("Inexequível",J14)))</formula>
    </cfRule>
    <cfRule type="aboveAverage" dxfId="28" priority="4381" aboveAverage="0"/>
  </conditionalFormatting>
  <conditionalFormatting sqref="J14:J256">
    <cfRule type="aboveAverage" dxfId="27" priority="4385" aboveAverage="0"/>
  </conditionalFormatting>
  <pageMargins left="0.19685039370078741" right="0.19685039370078741" top="0.78740157480314965" bottom="0.78740157480314965" header="0.31496062992125984" footer="0.31496062992125984"/>
  <pageSetup paperSize="9" scale="9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183"/>
  <sheetViews>
    <sheetView topLeftCell="A7" zoomScaleNormal="100" workbookViewId="0">
      <selection activeCell="J14" sqref="J14"/>
    </sheetView>
  </sheetViews>
  <sheetFormatPr defaultColWidth="9.140625" defaultRowHeight="15"/>
  <cols>
    <col min="1" max="1" width="6.5703125" style="1" customWidth="1"/>
    <col min="2" max="2" width="55.5703125" style="1" customWidth="1"/>
    <col min="3" max="3" width="10" customWidth="1"/>
    <col min="4" max="4" width="12.7109375" customWidth="1"/>
    <col min="5" max="5" width="11.5703125" style="1" customWidth="1"/>
    <col min="6" max="6" width="11.7109375" style="1" customWidth="1"/>
    <col min="7" max="7" width="14.85546875" style="2" customWidth="1"/>
    <col min="8" max="8" width="20.42578125" style="3" bestFit="1" customWidth="1"/>
    <col min="9" max="9" width="12.28515625" style="2" customWidth="1"/>
    <col min="10" max="10" width="24" style="2" customWidth="1"/>
    <col min="11" max="13" width="11.85546875" style="2" customWidth="1"/>
    <col min="14" max="16" width="11.85546875" customWidth="1"/>
    <col min="17" max="17" width="14" customWidth="1"/>
    <col min="18" max="18" width="19.85546875" customWidth="1"/>
    <col min="19" max="19" width="15.85546875" bestFit="1" customWidth="1"/>
  </cols>
  <sheetData>
    <row r="1" spans="1:30" ht="19.5">
      <c r="A1" s="268"/>
      <c r="B1" s="268"/>
      <c r="C1" s="268"/>
      <c r="D1" s="268"/>
      <c r="E1" s="268"/>
      <c r="F1" s="268"/>
      <c r="G1" s="268"/>
      <c r="H1" s="268"/>
      <c r="I1" s="268"/>
      <c r="J1" s="268"/>
      <c r="K1" s="268"/>
      <c r="L1" s="268"/>
      <c r="M1" s="268"/>
      <c r="N1" s="268"/>
      <c r="O1" s="268"/>
      <c r="P1" s="268"/>
      <c r="Q1" s="268"/>
      <c r="R1" s="268"/>
    </row>
    <row r="2" spans="1:30" ht="19.5">
      <c r="A2" s="273" t="s">
        <v>0</v>
      </c>
      <c r="B2" s="273"/>
      <c r="C2" s="273"/>
      <c r="D2" s="273"/>
      <c r="E2" s="273"/>
      <c r="F2" s="273"/>
      <c r="G2" s="273"/>
      <c r="H2" s="273"/>
      <c r="I2" s="273"/>
      <c r="J2" s="273"/>
      <c r="K2" s="273"/>
      <c r="L2" s="273"/>
      <c r="M2" s="273"/>
      <c r="N2" s="273"/>
      <c r="O2" s="273"/>
      <c r="P2" s="273"/>
      <c r="Q2" s="273"/>
      <c r="R2" s="273"/>
    </row>
    <row r="3" spans="1:30" ht="24.75" customHeight="1">
      <c r="A3" s="47" t="s">
        <v>1</v>
      </c>
      <c r="B3" s="48"/>
      <c r="C3" s="49"/>
      <c r="D3" s="362" t="s">
        <v>2</v>
      </c>
      <c r="E3" s="362"/>
      <c r="F3" s="362"/>
      <c r="G3" s="362"/>
      <c r="H3" s="48"/>
      <c r="I3" s="49"/>
      <c r="J3" s="362"/>
      <c r="K3" s="362"/>
      <c r="L3" s="362"/>
      <c r="M3" s="48"/>
      <c r="N3" s="48"/>
      <c r="O3" s="48"/>
      <c r="P3" s="48"/>
      <c r="Q3" s="49"/>
      <c r="R3" s="133"/>
    </row>
    <row r="4" spans="1:30">
      <c r="A4" s="11"/>
      <c r="B4" s="35"/>
    </row>
    <row r="5" spans="1:30" ht="18" customHeight="1">
      <c r="A5" s="387" t="s">
        <v>3</v>
      </c>
      <c r="B5" s="387"/>
      <c r="C5" s="387"/>
      <c r="D5" s="387"/>
      <c r="E5" s="387"/>
      <c r="F5" s="387"/>
      <c r="G5" s="387"/>
      <c r="H5" s="387"/>
      <c r="I5" s="387"/>
      <c r="J5" s="362" t="s">
        <v>4</v>
      </c>
      <c r="K5" s="362"/>
      <c r="L5" s="362"/>
      <c r="N5" s="36"/>
    </row>
    <row r="6" spans="1:30" ht="18" customHeight="1">
      <c r="A6" s="31">
        <v>0.3</v>
      </c>
      <c r="B6" s="50"/>
      <c r="C6" s="392" t="s">
        <v>5</v>
      </c>
      <c r="D6" s="392"/>
      <c r="E6" s="392"/>
      <c r="F6" s="392"/>
      <c r="G6" s="392"/>
      <c r="H6" s="392"/>
      <c r="I6" s="392"/>
      <c r="J6" s="276">
        <v>0.3</v>
      </c>
      <c r="K6" s="51" t="s">
        <v>6</v>
      </c>
      <c r="L6" s="51" t="s">
        <v>7</v>
      </c>
      <c r="N6" s="36"/>
    </row>
    <row r="7" spans="1:30" ht="18" customHeight="1">
      <c r="A7" s="37">
        <v>0.7</v>
      </c>
      <c r="B7" s="52"/>
      <c r="C7" s="393" t="s">
        <v>8</v>
      </c>
      <c r="D7" s="393"/>
      <c r="E7" s="393"/>
      <c r="F7" s="393"/>
      <c r="G7" s="393"/>
      <c r="H7" s="393"/>
      <c r="I7" s="393"/>
      <c r="J7" s="276"/>
      <c r="K7" s="51" t="s">
        <v>9</v>
      </c>
      <c r="L7" s="51" t="s">
        <v>10</v>
      </c>
      <c r="M7"/>
      <c r="N7" s="36"/>
      <c r="S7" s="8"/>
      <c r="T7" s="8"/>
      <c r="U7" s="8"/>
      <c r="V7" s="8"/>
      <c r="W7" s="8"/>
      <c r="X7" s="8"/>
      <c r="Y7" s="8"/>
      <c r="Z7" s="8"/>
      <c r="AA7" s="8"/>
      <c r="AB7" s="8"/>
      <c r="AC7" s="8"/>
      <c r="AD7" s="8"/>
    </row>
    <row r="8" spans="1:30" ht="8.25" customHeight="1">
      <c r="A8" s="32"/>
      <c r="B8" s="38"/>
      <c r="C8" s="53"/>
      <c r="D8" s="53"/>
      <c r="E8" s="2"/>
      <c r="F8" s="2"/>
      <c r="H8" s="2"/>
      <c r="I8"/>
      <c r="J8"/>
      <c r="K8"/>
      <c r="L8"/>
      <c r="M8" s="54"/>
      <c r="N8" s="36"/>
      <c r="S8" s="8"/>
      <c r="T8" s="8"/>
      <c r="U8" s="8"/>
      <c r="V8" s="8"/>
      <c r="W8" s="8"/>
      <c r="X8" s="8"/>
      <c r="Y8" s="8"/>
      <c r="Z8" s="8"/>
      <c r="AA8" s="8"/>
      <c r="AB8" s="8"/>
      <c r="AC8" s="8"/>
      <c r="AD8" s="8"/>
    </row>
    <row r="10" spans="1:30" ht="19.5">
      <c r="A10" s="235" t="s">
        <v>611</v>
      </c>
      <c r="B10" s="235"/>
      <c r="C10" s="235"/>
      <c r="D10" s="235"/>
      <c r="E10" s="235"/>
      <c r="F10" s="235"/>
      <c r="G10" s="235"/>
      <c r="H10" s="235"/>
      <c r="I10" s="235"/>
      <c r="J10" s="235"/>
      <c r="K10" s="235"/>
      <c r="L10" s="235"/>
      <c r="M10" s="235"/>
      <c r="N10" s="235"/>
      <c r="O10" s="235"/>
      <c r="P10" s="235"/>
      <c r="Q10" s="235"/>
      <c r="R10" s="235"/>
    </row>
    <row r="11" spans="1:30" ht="12.75">
      <c r="A11" s="17"/>
      <c r="B11" s="55"/>
      <c r="C11" s="56"/>
      <c r="D11" s="56"/>
      <c r="E11" s="57"/>
      <c r="F11" s="57"/>
      <c r="G11" s="58"/>
      <c r="H11" s="39"/>
      <c r="N11" s="40"/>
      <c r="O11" s="41"/>
      <c r="P11" s="59"/>
      <c r="Q11" s="59"/>
      <c r="R11" s="59"/>
    </row>
    <row r="12" spans="1:30" ht="42" customHeight="1">
      <c r="A12" s="557" t="s">
        <v>12</v>
      </c>
      <c r="B12" s="395" t="s">
        <v>13</v>
      </c>
      <c r="C12" s="395" t="s">
        <v>14</v>
      </c>
      <c r="D12" s="395" t="s">
        <v>408</v>
      </c>
      <c r="E12" s="395" t="s">
        <v>612</v>
      </c>
      <c r="F12" s="395" t="s">
        <v>16</v>
      </c>
      <c r="G12" s="159" t="s">
        <v>18</v>
      </c>
      <c r="H12" s="159" t="s">
        <v>19</v>
      </c>
      <c r="I12" s="160" t="s">
        <v>20</v>
      </c>
      <c r="J12" s="161" t="s">
        <v>21</v>
      </c>
      <c r="K12" s="160" t="s">
        <v>22</v>
      </c>
      <c r="L12" s="160" t="s">
        <v>23</v>
      </c>
      <c r="M12" s="161" t="s">
        <v>24</v>
      </c>
      <c r="N12" s="161" t="s">
        <v>25</v>
      </c>
      <c r="O12" s="161" t="s">
        <v>26</v>
      </c>
      <c r="P12" s="161" t="s">
        <v>27</v>
      </c>
      <c r="Q12" s="556" t="s">
        <v>28</v>
      </c>
      <c r="R12" s="556"/>
    </row>
    <row r="13" spans="1:30" ht="36.75" customHeight="1">
      <c r="A13" s="557"/>
      <c r="B13" s="395"/>
      <c r="C13" s="395"/>
      <c r="D13" s="395"/>
      <c r="E13" s="395"/>
      <c r="F13" s="395"/>
      <c r="G13" s="395" t="s">
        <v>33</v>
      </c>
      <c r="H13" s="395"/>
      <c r="I13" s="395"/>
      <c r="J13" s="395"/>
      <c r="K13" s="396" t="s">
        <v>34</v>
      </c>
      <c r="L13" s="396"/>
      <c r="M13" s="396"/>
      <c r="N13" s="396"/>
      <c r="O13" s="396"/>
      <c r="P13" s="396"/>
      <c r="Q13" s="161" t="s">
        <v>29</v>
      </c>
      <c r="R13" s="216" t="s">
        <v>613</v>
      </c>
    </row>
    <row r="14" spans="1:30" ht="20.25" customHeight="1">
      <c r="A14" s="467">
        <v>1</v>
      </c>
      <c r="B14" s="409" t="s">
        <v>614</v>
      </c>
      <c r="C14" s="495" t="s">
        <v>36</v>
      </c>
      <c r="D14" s="413">
        <v>2</v>
      </c>
      <c r="E14" s="413">
        <v>20</v>
      </c>
      <c r="F14" s="510" t="s">
        <v>615</v>
      </c>
      <c r="G14" s="26" t="s">
        <v>38</v>
      </c>
      <c r="H14" s="26" t="s">
        <v>616</v>
      </c>
      <c r="I14" s="171">
        <v>26.14</v>
      </c>
      <c r="J14" s="80" t="str">
        <f>IF($P$14&gt;0.3,(IF(I14&gt;$M$14,"EXCESSIVAMENTE ELEVADO",IF(I14&lt;$N$14,"INCONSISTENTE","VÁLIDO"))),"VÁLIDO")</f>
        <v>VÁLIDO</v>
      </c>
      <c r="K14" s="416">
        <f>AVERAGE(I14:I18)</f>
        <v>22.045999999999999</v>
      </c>
      <c r="L14" s="385">
        <f>MEDIAN(I14:I18)</f>
        <v>20.8</v>
      </c>
      <c r="M14" s="375">
        <f>(K14*(1+P14))</f>
        <v>27.954957606888041</v>
      </c>
      <c r="N14" s="375">
        <f>0.7*K14</f>
        <v>15.432199999999998</v>
      </c>
      <c r="O14" s="377">
        <f>STDEV(I14:I18)</f>
        <v>5.9089576068880403</v>
      </c>
      <c r="P14" s="379">
        <f>O14/K14</f>
        <v>0.26802855878109594</v>
      </c>
      <c r="Q14" s="558">
        <f>IF(P14&gt;30%,MIN(I14:I18),IF(K14&lt;L14,K14,L14))</f>
        <v>20.8</v>
      </c>
      <c r="R14" s="354">
        <f>Q14*D14+(Q14*E14*59)</f>
        <v>24585.599999999999</v>
      </c>
    </row>
    <row r="15" spans="1:30" ht="20.25" customHeight="1">
      <c r="A15" s="467"/>
      <c r="B15" s="409"/>
      <c r="C15" s="495"/>
      <c r="D15" s="413"/>
      <c r="E15" s="413"/>
      <c r="F15" s="510"/>
      <c r="G15" s="26" t="s">
        <v>38</v>
      </c>
      <c r="H15" s="22" t="s">
        <v>617</v>
      </c>
      <c r="I15" s="172">
        <v>17.79</v>
      </c>
      <c r="J15" s="80" t="str">
        <f t="shared" ref="J15:J18" si="0">IF($P$14&gt;0.3,(IF(I15&gt;$M$14,"EXCESSIVAMENTE ELEVADO",IF(I15&lt;$N$14,"INCONSISTENTE","VÁLIDO"))),"VÁLIDO")</f>
        <v>VÁLIDO</v>
      </c>
      <c r="K15" s="416"/>
      <c r="L15" s="385"/>
      <c r="M15" s="375"/>
      <c r="N15" s="375"/>
      <c r="O15" s="377"/>
      <c r="P15" s="379"/>
      <c r="Q15" s="558"/>
      <c r="R15" s="354"/>
    </row>
    <row r="16" spans="1:30" ht="20.25" customHeight="1">
      <c r="A16" s="467"/>
      <c r="B16" s="409"/>
      <c r="C16" s="495"/>
      <c r="D16" s="413"/>
      <c r="E16" s="413"/>
      <c r="F16" s="510"/>
      <c r="G16" s="26" t="s">
        <v>106</v>
      </c>
      <c r="H16" s="22" t="s">
        <v>107</v>
      </c>
      <c r="I16" s="172">
        <v>15.6</v>
      </c>
      <c r="J16" s="80" t="str">
        <f t="shared" si="0"/>
        <v>VÁLIDO</v>
      </c>
      <c r="K16" s="416"/>
      <c r="L16" s="385"/>
      <c r="M16" s="375"/>
      <c r="N16" s="375"/>
      <c r="O16" s="377"/>
      <c r="P16" s="379"/>
      <c r="Q16" s="558"/>
      <c r="R16" s="354"/>
    </row>
    <row r="17" spans="1:18" ht="20.25" customHeight="1">
      <c r="A17" s="467"/>
      <c r="B17" s="409"/>
      <c r="C17" s="495"/>
      <c r="D17" s="413"/>
      <c r="E17" s="413"/>
      <c r="F17" s="510"/>
      <c r="G17" s="26" t="s">
        <v>40</v>
      </c>
      <c r="H17" s="22" t="s">
        <v>171</v>
      </c>
      <c r="I17" s="173">
        <v>20.8</v>
      </c>
      <c r="J17" s="80" t="str">
        <f t="shared" si="0"/>
        <v>VÁLIDO</v>
      </c>
      <c r="K17" s="416"/>
      <c r="L17" s="385"/>
      <c r="M17" s="375"/>
      <c r="N17" s="375"/>
      <c r="O17" s="377"/>
      <c r="P17" s="379"/>
      <c r="Q17" s="558"/>
      <c r="R17" s="354"/>
    </row>
    <row r="18" spans="1:18" ht="20.25" customHeight="1">
      <c r="A18" s="467"/>
      <c r="B18" s="409"/>
      <c r="C18" s="495"/>
      <c r="D18" s="413"/>
      <c r="E18" s="413"/>
      <c r="F18" s="510"/>
      <c r="G18" s="22" t="s">
        <v>40</v>
      </c>
      <c r="H18" s="22" t="s">
        <v>43</v>
      </c>
      <c r="I18" s="174">
        <v>29.9</v>
      </c>
      <c r="J18" s="80" t="str">
        <f t="shared" si="0"/>
        <v>VÁLIDO</v>
      </c>
      <c r="K18" s="416"/>
      <c r="L18" s="385"/>
      <c r="M18" s="375"/>
      <c r="N18" s="375"/>
      <c r="O18" s="377"/>
      <c r="P18" s="379"/>
      <c r="Q18" s="558"/>
      <c r="R18" s="354"/>
    </row>
    <row r="19" spans="1:18" ht="20.25" customHeight="1">
      <c r="A19" s="466">
        <v>2</v>
      </c>
      <c r="B19" s="408" t="s">
        <v>618</v>
      </c>
      <c r="C19" s="410" t="s">
        <v>36</v>
      </c>
      <c r="D19" s="412">
        <v>10</v>
      </c>
      <c r="E19" s="412">
        <v>3</v>
      </c>
      <c r="F19" s="509" t="s">
        <v>619</v>
      </c>
      <c r="G19" s="26" t="s">
        <v>38</v>
      </c>
      <c r="H19" s="22" t="s">
        <v>616</v>
      </c>
      <c r="I19" s="173">
        <v>12.51</v>
      </c>
      <c r="J19" s="80" t="str">
        <f>IF($P$19&gt;0.3,(IF(I19&gt;$M$19,"EXCESSIVAMENTE ELEVADO",IF(I19&lt;$N$19,"INCONSISTENTE","VÁLIDO"))),"VÁLIDO")</f>
        <v>VÁLIDO</v>
      </c>
      <c r="K19" s="415">
        <f>AVERAGE(I19:I25)</f>
        <v>13.837999999999999</v>
      </c>
      <c r="L19" s="384">
        <f>MEDIAN(I19:I25)</f>
        <v>13.99</v>
      </c>
      <c r="M19" s="381">
        <f>(K19*1.3)</f>
        <v>17.9894</v>
      </c>
      <c r="N19" s="381">
        <f>0.7*K19</f>
        <v>9.6865999999999985</v>
      </c>
      <c r="O19" s="382">
        <f>STDEV(I19:I25)</f>
        <v>2.5686805951694334</v>
      </c>
      <c r="P19" s="554">
        <f>O19/K19</f>
        <v>0.18562513334075975</v>
      </c>
      <c r="Q19" s="555">
        <f>IF(P19&gt;30%,MIN(I19:I25),IF(K19&lt;L19,K19,L19))</f>
        <v>13.837999999999999</v>
      </c>
      <c r="R19" s="354">
        <f>Q19*D19+(Q19*E19*59)</f>
        <v>2587.7059999999997</v>
      </c>
    </row>
    <row r="20" spans="1:18" ht="20.25" customHeight="1">
      <c r="A20" s="466"/>
      <c r="B20" s="408"/>
      <c r="C20" s="410"/>
      <c r="D20" s="412"/>
      <c r="E20" s="412"/>
      <c r="F20" s="509"/>
      <c r="G20" s="26" t="s">
        <v>38</v>
      </c>
      <c r="H20" s="22" t="s">
        <v>620</v>
      </c>
      <c r="I20" s="173">
        <v>13.99</v>
      </c>
      <c r="J20" s="80" t="str">
        <f t="shared" ref="J20:J25" si="1">IF($P$19&gt;0.3,(IF(I20&gt;$M$19,"EXCESSIVAMENTE ELEVADO",IF(I20&lt;$N$19,"INCONSISTENTE","VÁLIDO"))),"VÁLIDO")</f>
        <v>VÁLIDO</v>
      </c>
      <c r="K20" s="415"/>
      <c r="L20" s="384"/>
      <c r="M20" s="381"/>
      <c r="N20" s="381"/>
      <c r="O20" s="382"/>
      <c r="P20" s="554"/>
      <c r="Q20" s="555"/>
      <c r="R20" s="354"/>
    </row>
    <row r="21" spans="1:18" ht="20.25" customHeight="1">
      <c r="A21" s="466"/>
      <c r="B21" s="408"/>
      <c r="C21" s="410"/>
      <c r="D21" s="412"/>
      <c r="E21" s="412"/>
      <c r="F21" s="509"/>
      <c r="G21" s="26" t="s">
        <v>444</v>
      </c>
      <c r="H21" s="22" t="s">
        <v>107</v>
      </c>
      <c r="I21" s="173">
        <v>10.31</v>
      </c>
      <c r="J21" s="80" t="str">
        <f t="shared" si="1"/>
        <v>VÁLIDO</v>
      </c>
      <c r="K21" s="415"/>
      <c r="L21" s="384"/>
      <c r="M21" s="381"/>
      <c r="N21" s="381"/>
      <c r="O21" s="382"/>
      <c r="P21" s="554"/>
      <c r="Q21" s="555"/>
      <c r="R21" s="354"/>
    </row>
    <row r="22" spans="1:18" ht="20.25" customHeight="1">
      <c r="A22" s="466"/>
      <c r="B22" s="408"/>
      <c r="C22" s="410"/>
      <c r="D22" s="412"/>
      <c r="E22" s="412"/>
      <c r="F22" s="509"/>
      <c r="G22" s="26" t="s">
        <v>40</v>
      </c>
      <c r="H22" s="22" t="s">
        <v>170</v>
      </c>
      <c r="I22" s="174" t="s">
        <v>621</v>
      </c>
      <c r="J22" s="80" t="str">
        <f t="shared" si="1"/>
        <v>VÁLIDO</v>
      </c>
      <c r="K22" s="415"/>
      <c r="L22" s="384"/>
      <c r="M22" s="381"/>
      <c r="N22" s="381"/>
      <c r="O22" s="382"/>
      <c r="P22" s="554"/>
      <c r="Q22" s="555"/>
      <c r="R22" s="354"/>
    </row>
    <row r="23" spans="1:18" ht="20.25" customHeight="1">
      <c r="A23" s="466"/>
      <c r="B23" s="408"/>
      <c r="C23" s="410"/>
      <c r="D23" s="412"/>
      <c r="E23" s="412"/>
      <c r="F23" s="509"/>
      <c r="G23" s="26" t="s">
        <v>40</v>
      </c>
      <c r="H23" s="22" t="s">
        <v>171</v>
      </c>
      <c r="I23" s="175">
        <v>15.45</v>
      </c>
      <c r="J23" s="80" t="str">
        <f t="shared" si="1"/>
        <v>VÁLIDO</v>
      </c>
      <c r="K23" s="415"/>
      <c r="L23" s="384"/>
      <c r="M23" s="381"/>
      <c r="N23" s="381"/>
      <c r="O23" s="382"/>
      <c r="P23" s="554"/>
      <c r="Q23" s="555"/>
      <c r="R23" s="354"/>
    </row>
    <row r="24" spans="1:18" ht="20.25" customHeight="1">
      <c r="A24" s="466"/>
      <c r="B24" s="408"/>
      <c r="C24" s="410"/>
      <c r="D24" s="412"/>
      <c r="E24" s="412"/>
      <c r="F24" s="509"/>
      <c r="G24" s="26" t="s">
        <v>40</v>
      </c>
      <c r="H24" s="22" t="s">
        <v>43</v>
      </c>
      <c r="I24" s="174" t="s">
        <v>622</v>
      </c>
      <c r="J24" s="80" t="str">
        <f t="shared" si="1"/>
        <v>VÁLIDO</v>
      </c>
      <c r="K24" s="415"/>
      <c r="L24" s="384"/>
      <c r="M24" s="381"/>
      <c r="N24" s="381"/>
      <c r="O24" s="382"/>
      <c r="P24" s="554"/>
      <c r="Q24" s="555"/>
      <c r="R24" s="354"/>
    </row>
    <row r="25" spans="1:18" ht="20.25" customHeight="1">
      <c r="A25" s="466"/>
      <c r="B25" s="408"/>
      <c r="C25" s="410"/>
      <c r="D25" s="412"/>
      <c r="E25" s="412"/>
      <c r="F25" s="509"/>
      <c r="G25" s="22" t="s">
        <v>53</v>
      </c>
      <c r="H25" s="22" t="s">
        <v>54</v>
      </c>
      <c r="I25" s="173">
        <v>16.93</v>
      </c>
      <c r="J25" s="80" t="str">
        <f t="shared" si="1"/>
        <v>VÁLIDO</v>
      </c>
      <c r="K25" s="415"/>
      <c r="L25" s="384"/>
      <c r="M25" s="381"/>
      <c r="N25" s="381"/>
      <c r="O25" s="382"/>
      <c r="P25" s="554"/>
      <c r="Q25" s="555"/>
      <c r="R25" s="354"/>
    </row>
    <row r="26" spans="1:18" ht="20.25" customHeight="1">
      <c r="A26" s="431">
        <v>3</v>
      </c>
      <c r="B26" s="347" t="s">
        <v>623</v>
      </c>
      <c r="C26" s="358" t="s">
        <v>36</v>
      </c>
      <c r="D26" s="348">
        <v>10</v>
      </c>
      <c r="E26" s="348">
        <v>3</v>
      </c>
      <c r="F26" s="559" t="s">
        <v>624</v>
      </c>
      <c r="G26" s="26" t="s">
        <v>38</v>
      </c>
      <c r="H26" s="22" t="s">
        <v>625</v>
      </c>
      <c r="I26" s="173">
        <v>11.69</v>
      </c>
      <c r="J26" s="80" t="str">
        <f>IF($P$26&gt;0.3,(IF(I26&gt;$M$26,"EXCESSIVAMENTE ELEVADO",IF(I26&lt;$N$26,"INCONSISTENTE","VÁLIDO"))),"VÁLIDO")</f>
        <v>VÁLIDO</v>
      </c>
      <c r="K26" s="415">
        <f>AVERAGE(I26:I31)</f>
        <v>15.212499999999999</v>
      </c>
      <c r="L26" s="384">
        <f>MEDIAN(I26:I31)</f>
        <v>15.629999999999999</v>
      </c>
      <c r="M26" s="381">
        <f>(K26*1.3)</f>
        <v>19.776249999999997</v>
      </c>
      <c r="N26" s="381">
        <f>0.7*K26</f>
        <v>10.648749999999998</v>
      </c>
      <c r="O26" s="382">
        <f>STDEV(I26:I31)</f>
        <v>3.1074145201437218</v>
      </c>
      <c r="P26" s="383">
        <f>O26/K26</f>
        <v>0.20426718291823975</v>
      </c>
      <c r="Q26" s="555">
        <f>IF(P26&gt;30%,MIN(I26:I31),IF(K26&lt;L26,K26,L26))</f>
        <v>15.212499999999999</v>
      </c>
      <c r="R26" s="354">
        <f>Q26*D26+(Q26*E26*59)</f>
        <v>2844.7374999999997</v>
      </c>
    </row>
    <row r="27" spans="1:18" ht="20.25" customHeight="1">
      <c r="A27" s="431"/>
      <c r="B27" s="347"/>
      <c r="C27" s="358"/>
      <c r="D27" s="348"/>
      <c r="E27" s="348"/>
      <c r="F27" s="559"/>
      <c r="G27" s="26" t="s">
        <v>38</v>
      </c>
      <c r="H27" s="22" t="s">
        <v>332</v>
      </c>
      <c r="I27" s="173">
        <v>17.899999999999999</v>
      </c>
      <c r="J27" s="80" t="str">
        <f t="shared" ref="J27:J31" si="2">IF($P$26&gt;0.3,(IF(I27&gt;$M$26,"EXCESSIVAMENTE ELEVADO",IF(I27&lt;$N$26,"INCONSISTENTE","VÁLIDO"))),"VÁLIDO")</f>
        <v>VÁLIDO</v>
      </c>
      <c r="K27" s="415"/>
      <c r="L27" s="384"/>
      <c r="M27" s="381"/>
      <c r="N27" s="381"/>
      <c r="O27" s="382"/>
      <c r="P27" s="383"/>
      <c r="Q27" s="555"/>
      <c r="R27" s="354"/>
    </row>
    <row r="28" spans="1:18" ht="20.25" customHeight="1">
      <c r="A28" s="431"/>
      <c r="B28" s="347"/>
      <c r="C28" s="358"/>
      <c r="D28" s="348"/>
      <c r="E28" s="348"/>
      <c r="F28" s="559"/>
      <c r="G28" s="26" t="s">
        <v>444</v>
      </c>
      <c r="H28" s="22" t="s">
        <v>107</v>
      </c>
      <c r="I28" s="173">
        <v>13.51</v>
      </c>
      <c r="J28" s="80" t="str">
        <f t="shared" si="2"/>
        <v>VÁLIDO</v>
      </c>
      <c r="K28" s="415"/>
      <c r="L28" s="384"/>
      <c r="M28" s="381"/>
      <c r="N28" s="381"/>
      <c r="O28" s="382"/>
      <c r="P28" s="383"/>
      <c r="Q28" s="555"/>
      <c r="R28" s="354"/>
    </row>
    <row r="29" spans="1:18" ht="20.25" customHeight="1">
      <c r="A29" s="431"/>
      <c r="B29" s="347"/>
      <c r="C29" s="358"/>
      <c r="D29" s="348"/>
      <c r="E29" s="348"/>
      <c r="F29" s="559"/>
      <c r="G29" s="26" t="s">
        <v>40</v>
      </c>
      <c r="H29" s="22" t="s">
        <v>43</v>
      </c>
      <c r="I29" s="174" t="s">
        <v>482</v>
      </c>
      <c r="J29" s="80" t="str">
        <f t="shared" si="2"/>
        <v>VÁLIDO</v>
      </c>
      <c r="K29" s="415"/>
      <c r="L29" s="384"/>
      <c r="M29" s="381"/>
      <c r="N29" s="381"/>
      <c r="O29" s="382"/>
      <c r="P29" s="383"/>
      <c r="Q29" s="555"/>
      <c r="R29" s="354"/>
    </row>
    <row r="30" spans="1:18" ht="20.25" customHeight="1">
      <c r="A30" s="431"/>
      <c r="B30" s="347"/>
      <c r="C30" s="358"/>
      <c r="D30" s="348"/>
      <c r="E30" s="348"/>
      <c r="F30" s="559"/>
      <c r="G30" s="22" t="s">
        <v>40</v>
      </c>
      <c r="H30" s="22" t="s">
        <v>171</v>
      </c>
      <c r="I30" s="174" t="s">
        <v>729</v>
      </c>
      <c r="J30" s="80" t="str">
        <f t="shared" si="2"/>
        <v>VÁLIDO</v>
      </c>
      <c r="K30" s="415"/>
      <c r="L30" s="384"/>
      <c r="M30" s="381"/>
      <c r="N30" s="381"/>
      <c r="O30" s="382"/>
      <c r="P30" s="383"/>
      <c r="Q30" s="555"/>
      <c r="R30" s="354"/>
    </row>
    <row r="31" spans="1:18" ht="20.25" customHeight="1">
      <c r="A31" s="431"/>
      <c r="B31" s="347"/>
      <c r="C31" s="358"/>
      <c r="D31" s="348"/>
      <c r="E31" s="348"/>
      <c r="F31" s="559"/>
      <c r="G31" s="22" t="s">
        <v>53</v>
      </c>
      <c r="H31" s="22" t="s">
        <v>54</v>
      </c>
      <c r="I31" s="173">
        <v>17.75</v>
      </c>
      <c r="J31" s="80" t="str">
        <f t="shared" si="2"/>
        <v>VÁLIDO</v>
      </c>
      <c r="K31" s="415"/>
      <c r="L31" s="384"/>
      <c r="M31" s="381"/>
      <c r="N31" s="381"/>
      <c r="O31" s="382"/>
      <c r="P31" s="383"/>
      <c r="Q31" s="555"/>
      <c r="R31" s="354"/>
    </row>
    <row r="32" spans="1:18" ht="20.25" customHeight="1">
      <c r="A32" s="466">
        <v>4</v>
      </c>
      <c r="B32" s="464" t="s">
        <v>626</v>
      </c>
      <c r="C32" s="411" t="s">
        <v>36</v>
      </c>
      <c r="D32" s="413">
        <v>30</v>
      </c>
      <c r="E32" s="413">
        <v>1</v>
      </c>
      <c r="F32" s="509" t="s">
        <v>627</v>
      </c>
      <c r="G32" s="26" t="s">
        <v>38</v>
      </c>
      <c r="H32" s="22" t="s">
        <v>628</v>
      </c>
      <c r="I32" s="173">
        <v>14.9</v>
      </c>
      <c r="J32" s="68" t="str">
        <f t="shared" ref="J32:J37" si="3">IF(I32&gt;$M$32,"EXCESSIVAMENTE ELEVADO",IF(I32&lt;$N$32,"INCONSISTENTE","VÁLIDO"))</f>
        <v>VÁLIDO</v>
      </c>
      <c r="K32" s="415">
        <f>AVERAGE(I32:I37)</f>
        <v>15.11</v>
      </c>
      <c r="L32" s="384">
        <f>MEDIAN(I32:I37)</f>
        <v>15.215</v>
      </c>
      <c r="M32" s="381">
        <f>(K32*1.3)</f>
        <v>19.643000000000001</v>
      </c>
      <c r="N32" s="381">
        <f>0.7*K32</f>
        <v>10.576999999999998</v>
      </c>
      <c r="O32" s="382">
        <f>STDEV(I32:I37)</f>
        <v>2.4537726056014231</v>
      </c>
      <c r="P32" s="383">
        <f>O32/K32</f>
        <v>0.16239395139652041</v>
      </c>
      <c r="Q32" s="555">
        <f>IF(P32&gt;30%,MIN(I32:I37),IF(K32&lt;L32,K32,L32))</f>
        <v>15.11</v>
      </c>
      <c r="R32" s="354">
        <f>Q32*D32+(Q32*E32*59)</f>
        <v>1344.79</v>
      </c>
    </row>
    <row r="33" spans="1:18" ht="20.25" customHeight="1">
      <c r="A33" s="466"/>
      <c r="B33" s="463"/>
      <c r="C33" s="410"/>
      <c r="D33" s="412"/>
      <c r="E33" s="412"/>
      <c r="F33" s="509"/>
      <c r="G33" s="26" t="s">
        <v>38</v>
      </c>
      <c r="H33" s="22" t="s">
        <v>620</v>
      </c>
      <c r="I33" s="173">
        <v>15.53</v>
      </c>
      <c r="J33" s="68" t="str">
        <f t="shared" si="3"/>
        <v>VÁLIDO</v>
      </c>
      <c r="K33" s="415"/>
      <c r="L33" s="384"/>
      <c r="M33" s="381"/>
      <c r="N33" s="381"/>
      <c r="O33" s="382"/>
      <c r="P33" s="383"/>
      <c r="Q33" s="555"/>
      <c r="R33" s="354"/>
    </row>
    <row r="34" spans="1:18" ht="20.25" customHeight="1">
      <c r="A34" s="466"/>
      <c r="B34" s="463"/>
      <c r="C34" s="410"/>
      <c r="D34" s="412"/>
      <c r="E34" s="412"/>
      <c r="F34" s="509"/>
      <c r="G34" s="26" t="s">
        <v>444</v>
      </c>
      <c r="H34" s="22" t="s">
        <v>107</v>
      </c>
      <c r="I34" s="173">
        <v>12.02</v>
      </c>
      <c r="J34" s="68" t="str">
        <f t="shared" si="3"/>
        <v>VÁLIDO</v>
      </c>
      <c r="K34" s="415"/>
      <c r="L34" s="384"/>
      <c r="M34" s="381"/>
      <c r="N34" s="381"/>
      <c r="O34" s="382"/>
      <c r="P34" s="383"/>
      <c r="Q34" s="555"/>
      <c r="R34" s="354"/>
    </row>
    <row r="35" spans="1:18" ht="20.25" customHeight="1">
      <c r="A35" s="466"/>
      <c r="B35" s="463"/>
      <c r="C35" s="410"/>
      <c r="D35" s="412"/>
      <c r="E35" s="412"/>
      <c r="F35" s="509"/>
      <c r="G35" s="26" t="s">
        <v>40</v>
      </c>
      <c r="H35" s="22" t="s">
        <v>43</v>
      </c>
      <c r="I35" s="174" t="s">
        <v>629</v>
      </c>
      <c r="J35" s="68" t="str">
        <f t="shared" si="3"/>
        <v>EXCESSIVAMENTE ELEVADO</v>
      </c>
      <c r="K35" s="415"/>
      <c r="L35" s="384"/>
      <c r="M35" s="381"/>
      <c r="N35" s="381"/>
      <c r="O35" s="382"/>
      <c r="P35" s="383"/>
      <c r="Q35" s="555"/>
      <c r="R35" s="354"/>
    </row>
    <row r="36" spans="1:18" ht="20.25" customHeight="1">
      <c r="A36" s="466"/>
      <c r="B36" s="463"/>
      <c r="C36" s="410"/>
      <c r="D36" s="412"/>
      <c r="E36" s="412"/>
      <c r="F36" s="509"/>
      <c r="G36" s="22" t="s">
        <v>40</v>
      </c>
      <c r="H36" s="22" t="s">
        <v>91</v>
      </c>
      <c r="I36" s="174" t="s">
        <v>630</v>
      </c>
      <c r="J36" s="68" t="str">
        <f t="shared" si="3"/>
        <v>EXCESSIVAMENTE ELEVADO</v>
      </c>
      <c r="K36" s="415"/>
      <c r="L36" s="384"/>
      <c r="M36" s="381"/>
      <c r="N36" s="381"/>
      <c r="O36" s="382"/>
      <c r="P36" s="383"/>
      <c r="Q36" s="555"/>
      <c r="R36" s="354"/>
    </row>
    <row r="37" spans="1:18" ht="20.25" customHeight="1">
      <c r="A37" s="466"/>
      <c r="B37" s="463"/>
      <c r="C37" s="410"/>
      <c r="D37" s="412"/>
      <c r="E37" s="412"/>
      <c r="F37" s="509"/>
      <c r="G37" s="22" t="s">
        <v>53</v>
      </c>
      <c r="H37" s="22" t="s">
        <v>54</v>
      </c>
      <c r="I37" s="173">
        <v>17.989999999999998</v>
      </c>
      <c r="J37" s="68" t="str">
        <f t="shared" si="3"/>
        <v>VÁLIDO</v>
      </c>
      <c r="K37" s="415"/>
      <c r="L37" s="384"/>
      <c r="M37" s="381"/>
      <c r="N37" s="381"/>
      <c r="O37" s="382"/>
      <c r="P37" s="383"/>
      <c r="Q37" s="555"/>
      <c r="R37" s="354"/>
    </row>
    <row r="38" spans="1:18" ht="20.25" customHeight="1">
      <c r="A38" s="466">
        <v>5</v>
      </c>
      <c r="B38" s="408" t="s">
        <v>631</v>
      </c>
      <c r="C38" s="410" t="s">
        <v>36</v>
      </c>
      <c r="D38" s="412">
        <v>50</v>
      </c>
      <c r="E38" s="412">
        <v>50</v>
      </c>
      <c r="F38" s="509" t="s">
        <v>632</v>
      </c>
      <c r="G38" s="26" t="s">
        <v>38</v>
      </c>
      <c r="H38" s="22" t="s">
        <v>633</v>
      </c>
      <c r="I38" s="173">
        <v>4.49</v>
      </c>
      <c r="J38" s="68" t="str">
        <f t="shared" ref="J38:J45" si="4">IF(I38&gt;$M$38,"EXCESSIVAMENTE ELEVADO",IF(I38&lt;$N$38,"INCONSISTENTE","VÁLIDO"))</f>
        <v>VÁLIDO</v>
      </c>
      <c r="K38" s="415">
        <f>AVERAGE(I38:I45)</f>
        <v>4.6880000000000006</v>
      </c>
      <c r="L38" s="384">
        <f>MEDIAN(I38:I45)</f>
        <v>4.7300000000000004</v>
      </c>
      <c r="M38" s="381">
        <f>(K38*1.3)</f>
        <v>6.0944000000000011</v>
      </c>
      <c r="N38" s="381">
        <f>0.7*K38</f>
        <v>3.2816000000000001</v>
      </c>
      <c r="O38" s="382">
        <f>STDEV(I38:I45)</f>
        <v>0.48715500613254503</v>
      </c>
      <c r="P38" s="383">
        <f>O38/K38</f>
        <v>0.10391531700779542</v>
      </c>
      <c r="Q38" s="555">
        <f>IF(P38&gt;30%,MIN(I38:I45),IF(K38&lt;L38,K38,L38))</f>
        <v>4.6880000000000006</v>
      </c>
      <c r="R38" s="354">
        <f>Q38*D38+(Q38*E38*59)</f>
        <v>14064.000000000002</v>
      </c>
    </row>
    <row r="39" spans="1:18" ht="20.25" customHeight="1">
      <c r="A39" s="466"/>
      <c r="B39" s="408"/>
      <c r="C39" s="410"/>
      <c r="D39" s="412"/>
      <c r="E39" s="412"/>
      <c r="F39" s="509"/>
      <c r="G39" s="26" t="s">
        <v>106</v>
      </c>
      <c r="H39" s="22" t="s">
        <v>107</v>
      </c>
      <c r="I39" s="173">
        <v>3.98</v>
      </c>
      <c r="J39" s="68" t="str">
        <f t="shared" si="4"/>
        <v>VÁLIDO</v>
      </c>
      <c r="K39" s="415"/>
      <c r="L39" s="384"/>
      <c r="M39" s="381"/>
      <c r="N39" s="381"/>
      <c r="O39" s="382"/>
      <c r="P39" s="383"/>
      <c r="Q39" s="555"/>
      <c r="R39" s="354"/>
    </row>
    <row r="40" spans="1:18" ht="20.25" customHeight="1">
      <c r="A40" s="466"/>
      <c r="B40" s="408"/>
      <c r="C40" s="410"/>
      <c r="D40" s="412"/>
      <c r="E40" s="412"/>
      <c r="F40" s="509"/>
      <c r="G40" s="26" t="s">
        <v>40</v>
      </c>
      <c r="H40" s="22" t="s">
        <v>125</v>
      </c>
      <c r="I40" s="174" t="s">
        <v>634</v>
      </c>
      <c r="J40" s="68" t="str">
        <f t="shared" si="4"/>
        <v>EXCESSIVAMENTE ELEVADO</v>
      </c>
      <c r="K40" s="415"/>
      <c r="L40" s="384"/>
      <c r="M40" s="381"/>
      <c r="N40" s="381"/>
      <c r="O40" s="382"/>
      <c r="P40" s="383"/>
      <c r="Q40" s="555"/>
      <c r="R40" s="354"/>
    </row>
    <row r="41" spans="1:18" ht="20.25" customHeight="1">
      <c r="A41" s="466"/>
      <c r="B41" s="408"/>
      <c r="C41" s="410"/>
      <c r="D41" s="412"/>
      <c r="E41" s="412"/>
      <c r="F41" s="509"/>
      <c r="G41" s="26" t="s">
        <v>40</v>
      </c>
      <c r="H41" s="22" t="s">
        <v>635</v>
      </c>
      <c r="I41" s="174" t="s">
        <v>636</v>
      </c>
      <c r="J41" s="68" t="str">
        <f t="shared" si="4"/>
        <v>EXCESSIVAMENTE ELEVADO</v>
      </c>
      <c r="K41" s="415"/>
      <c r="L41" s="384"/>
      <c r="M41" s="381"/>
      <c r="N41" s="381"/>
      <c r="O41" s="382"/>
      <c r="P41" s="383"/>
      <c r="Q41" s="555"/>
      <c r="R41" s="354"/>
    </row>
    <row r="42" spans="1:18" ht="20.25" customHeight="1">
      <c r="A42" s="466"/>
      <c r="B42" s="408"/>
      <c r="C42" s="410"/>
      <c r="D42" s="412"/>
      <c r="E42" s="412"/>
      <c r="F42" s="509"/>
      <c r="G42" s="26" t="s">
        <v>40</v>
      </c>
      <c r="H42" s="22" t="s">
        <v>43</v>
      </c>
      <c r="I42" s="174" t="s">
        <v>637</v>
      </c>
      <c r="J42" s="68" t="str">
        <f t="shared" si="4"/>
        <v>EXCESSIVAMENTE ELEVADO</v>
      </c>
      <c r="K42" s="415"/>
      <c r="L42" s="384"/>
      <c r="M42" s="381"/>
      <c r="N42" s="381"/>
      <c r="O42" s="382"/>
      <c r="P42" s="383"/>
      <c r="Q42" s="555"/>
      <c r="R42" s="354"/>
    </row>
    <row r="43" spans="1:18" ht="20.25" customHeight="1">
      <c r="A43" s="466"/>
      <c r="B43" s="408"/>
      <c r="C43" s="410"/>
      <c r="D43" s="412"/>
      <c r="E43" s="412"/>
      <c r="F43" s="509"/>
      <c r="G43" s="26" t="s">
        <v>40</v>
      </c>
      <c r="H43" s="22" t="s">
        <v>92</v>
      </c>
      <c r="I43" s="173">
        <v>4.99</v>
      </c>
      <c r="J43" s="68" t="str">
        <f t="shared" si="4"/>
        <v>VÁLIDO</v>
      </c>
      <c r="K43" s="415"/>
      <c r="L43" s="384"/>
      <c r="M43" s="381"/>
      <c r="N43" s="381"/>
      <c r="O43" s="382"/>
      <c r="P43" s="383"/>
      <c r="Q43" s="555"/>
      <c r="R43" s="354"/>
    </row>
    <row r="44" spans="1:18" ht="20.25" customHeight="1">
      <c r="A44" s="466"/>
      <c r="B44" s="408"/>
      <c r="C44" s="410"/>
      <c r="D44" s="412"/>
      <c r="E44" s="412"/>
      <c r="F44" s="509"/>
      <c r="G44" s="22" t="s">
        <v>40</v>
      </c>
      <c r="H44" s="22" t="s">
        <v>638</v>
      </c>
      <c r="I44" s="173">
        <v>5.25</v>
      </c>
      <c r="J44" s="68" t="str">
        <f t="shared" si="4"/>
        <v>VÁLIDO</v>
      </c>
      <c r="K44" s="415"/>
      <c r="L44" s="384"/>
      <c r="M44" s="381"/>
      <c r="N44" s="381"/>
      <c r="O44" s="382"/>
      <c r="P44" s="383"/>
      <c r="Q44" s="555"/>
      <c r="R44" s="354"/>
    </row>
    <row r="45" spans="1:18" ht="20.25" customHeight="1">
      <c r="A45" s="466"/>
      <c r="B45" s="408"/>
      <c r="C45" s="410"/>
      <c r="D45" s="412"/>
      <c r="E45" s="412"/>
      <c r="F45" s="509"/>
      <c r="G45" s="22" t="s">
        <v>40</v>
      </c>
      <c r="H45" s="22" t="s">
        <v>170</v>
      </c>
      <c r="I45" s="173">
        <v>4.7300000000000004</v>
      </c>
      <c r="J45" s="68" t="str">
        <f t="shared" si="4"/>
        <v>VÁLIDO</v>
      </c>
      <c r="K45" s="415"/>
      <c r="L45" s="384"/>
      <c r="M45" s="381"/>
      <c r="N45" s="381"/>
      <c r="O45" s="382"/>
      <c r="P45" s="383"/>
      <c r="Q45" s="555"/>
      <c r="R45" s="354"/>
    </row>
    <row r="46" spans="1:18" ht="20.25" customHeight="1">
      <c r="A46" s="466">
        <v>6</v>
      </c>
      <c r="B46" s="463" t="s">
        <v>639</v>
      </c>
      <c r="C46" s="410" t="s">
        <v>640</v>
      </c>
      <c r="D46" s="412">
        <v>50</v>
      </c>
      <c r="E46" s="412">
        <v>50</v>
      </c>
      <c r="F46" s="509" t="s">
        <v>632</v>
      </c>
      <c r="G46" s="26" t="s">
        <v>38</v>
      </c>
      <c r="H46" s="22" t="s">
        <v>641</v>
      </c>
      <c r="I46" s="173">
        <v>4.5</v>
      </c>
      <c r="J46" s="68" t="str">
        <f t="shared" ref="J46:J52" si="5">IF(I46&gt;$M$46,"EXCESSIVAMENTE ELEVADO",IF(I46&lt;$N$46,"INCONSISTENTE","VÁLIDO"))</f>
        <v>VÁLIDO</v>
      </c>
      <c r="K46" s="415">
        <f>AVERAGE(I46:I52)</f>
        <v>4.8059999999999992</v>
      </c>
      <c r="L46" s="384">
        <f>MEDIAN(I46:I52)</f>
        <v>4.99</v>
      </c>
      <c r="M46" s="381">
        <f>(K46*1.3)</f>
        <v>6.2477999999999989</v>
      </c>
      <c r="N46" s="381">
        <f>0.7*K46</f>
        <v>3.3641999999999994</v>
      </c>
      <c r="O46" s="382">
        <f>STDEV(I46:I52)</f>
        <v>0.56145347091277897</v>
      </c>
      <c r="P46" s="383">
        <f>O46/K46</f>
        <v>0.11682344380207638</v>
      </c>
      <c r="Q46" s="555">
        <f>IF(P46&gt;30%,MIN(I46:I52),IF(K46&lt;L46,K46,L46))</f>
        <v>4.8059999999999992</v>
      </c>
      <c r="R46" s="354">
        <f>Q46*D46+(Q46*E46*59)</f>
        <v>14417.999999999996</v>
      </c>
    </row>
    <row r="47" spans="1:18" ht="20.25" customHeight="1">
      <c r="A47" s="466"/>
      <c r="B47" s="463"/>
      <c r="C47" s="410"/>
      <c r="D47" s="412"/>
      <c r="E47" s="412"/>
      <c r="F47" s="509"/>
      <c r="G47" s="26" t="s">
        <v>106</v>
      </c>
      <c r="H47" s="22" t="s">
        <v>107</v>
      </c>
      <c r="I47" s="173">
        <v>3.98</v>
      </c>
      <c r="J47" s="68" t="str">
        <f t="shared" si="5"/>
        <v>VÁLIDO</v>
      </c>
      <c r="K47" s="415"/>
      <c r="L47" s="384"/>
      <c r="M47" s="381"/>
      <c r="N47" s="381"/>
      <c r="O47" s="382"/>
      <c r="P47" s="383"/>
      <c r="Q47" s="555"/>
      <c r="R47" s="354"/>
    </row>
    <row r="48" spans="1:18" ht="20.25" customHeight="1">
      <c r="A48" s="466"/>
      <c r="B48" s="463"/>
      <c r="C48" s="410"/>
      <c r="D48" s="412"/>
      <c r="E48" s="412"/>
      <c r="F48" s="509"/>
      <c r="G48" s="26" t="s">
        <v>40</v>
      </c>
      <c r="H48" s="22" t="s">
        <v>43</v>
      </c>
      <c r="I48" s="174" t="s">
        <v>637</v>
      </c>
      <c r="J48" s="68" t="str">
        <f t="shared" si="5"/>
        <v>EXCESSIVAMENTE ELEVADO</v>
      </c>
      <c r="K48" s="415"/>
      <c r="L48" s="384"/>
      <c r="M48" s="381"/>
      <c r="N48" s="381"/>
      <c r="O48" s="382"/>
      <c r="P48" s="383"/>
      <c r="Q48" s="555"/>
      <c r="R48" s="354"/>
    </row>
    <row r="49" spans="1:18" ht="20.25" customHeight="1">
      <c r="A49" s="466"/>
      <c r="B49" s="463"/>
      <c r="C49" s="410"/>
      <c r="D49" s="412"/>
      <c r="E49" s="412"/>
      <c r="F49" s="509"/>
      <c r="G49" s="26" t="s">
        <v>40</v>
      </c>
      <c r="H49" s="22" t="s">
        <v>125</v>
      </c>
      <c r="I49" s="174" t="s">
        <v>642</v>
      </c>
      <c r="J49" s="68" t="str">
        <f t="shared" si="5"/>
        <v>EXCESSIVAMENTE ELEVADO</v>
      </c>
      <c r="K49" s="415"/>
      <c r="L49" s="384"/>
      <c r="M49" s="381"/>
      <c r="N49" s="381"/>
      <c r="O49" s="382"/>
      <c r="P49" s="383"/>
      <c r="Q49" s="555"/>
      <c r="R49" s="354"/>
    </row>
    <row r="50" spans="1:18" ht="20.25" customHeight="1">
      <c r="A50" s="466"/>
      <c r="B50" s="463"/>
      <c r="C50" s="410"/>
      <c r="D50" s="412"/>
      <c r="E50" s="412"/>
      <c r="F50" s="509"/>
      <c r="G50" s="26" t="s">
        <v>40</v>
      </c>
      <c r="H50" s="22" t="s">
        <v>92</v>
      </c>
      <c r="I50" s="173">
        <v>4.99</v>
      </c>
      <c r="J50" s="68" t="str">
        <f t="shared" si="5"/>
        <v>VÁLIDO</v>
      </c>
      <c r="K50" s="415"/>
      <c r="L50" s="384"/>
      <c r="M50" s="381"/>
      <c r="N50" s="381"/>
      <c r="O50" s="382"/>
      <c r="P50" s="383"/>
      <c r="Q50" s="555"/>
      <c r="R50" s="354"/>
    </row>
    <row r="51" spans="1:18" ht="20.25" customHeight="1">
      <c r="A51" s="466"/>
      <c r="B51" s="463"/>
      <c r="C51" s="410"/>
      <c r="D51" s="412"/>
      <c r="E51" s="412"/>
      <c r="F51" s="509"/>
      <c r="G51" s="22" t="s">
        <v>40</v>
      </c>
      <c r="H51" s="22" t="s">
        <v>638</v>
      </c>
      <c r="I51" s="173">
        <v>5.25</v>
      </c>
      <c r="J51" s="68" t="str">
        <f t="shared" si="5"/>
        <v>VÁLIDO</v>
      </c>
      <c r="K51" s="415"/>
      <c r="L51" s="384"/>
      <c r="M51" s="381"/>
      <c r="N51" s="381"/>
      <c r="O51" s="382"/>
      <c r="P51" s="383"/>
      <c r="Q51" s="555"/>
      <c r="R51" s="354"/>
    </row>
    <row r="52" spans="1:18" ht="20.25" customHeight="1">
      <c r="A52" s="466"/>
      <c r="B52" s="463"/>
      <c r="C52" s="410"/>
      <c r="D52" s="412"/>
      <c r="E52" s="412"/>
      <c r="F52" s="509"/>
      <c r="G52" s="22" t="s">
        <v>53</v>
      </c>
      <c r="H52" s="22" t="s">
        <v>54</v>
      </c>
      <c r="I52" s="173">
        <v>5.31</v>
      </c>
      <c r="J52" s="68" t="str">
        <f t="shared" si="5"/>
        <v>VÁLIDO</v>
      </c>
      <c r="K52" s="415"/>
      <c r="L52" s="384"/>
      <c r="M52" s="381"/>
      <c r="N52" s="381"/>
      <c r="O52" s="382"/>
      <c r="P52" s="383"/>
      <c r="Q52" s="555"/>
      <c r="R52" s="354"/>
    </row>
    <row r="53" spans="1:18" ht="20.25" customHeight="1">
      <c r="A53" s="466">
        <v>7</v>
      </c>
      <c r="B53" s="463" t="s">
        <v>643</v>
      </c>
      <c r="C53" s="410" t="s">
        <v>640</v>
      </c>
      <c r="D53" s="412">
        <v>45</v>
      </c>
      <c r="E53" s="412">
        <v>45</v>
      </c>
      <c r="F53" s="509" t="s">
        <v>632</v>
      </c>
      <c r="G53" s="26" t="s">
        <v>38</v>
      </c>
      <c r="H53" s="22" t="s">
        <v>633</v>
      </c>
      <c r="I53" s="173">
        <v>4.49</v>
      </c>
      <c r="J53" s="68" t="str">
        <f>IF(I53&gt;$M$53,"EXCESSIVAMENTE ELEVADO",IF(I53&lt;$N$53,"INCONSISTENTE","VÁLIDO"))</f>
        <v>VÁLIDO</v>
      </c>
      <c r="K53" s="415">
        <f>AVERAGE(I53:I61)</f>
        <v>4.9799999999999995</v>
      </c>
      <c r="L53" s="384">
        <f>MEDIAN(I53:I61)</f>
        <v>4.99</v>
      </c>
      <c r="M53" s="381">
        <f>(K53*1.3)</f>
        <v>6.4739999999999993</v>
      </c>
      <c r="N53" s="381">
        <f>0.7*K53</f>
        <v>3.4859999999999993</v>
      </c>
      <c r="O53" s="382">
        <f>STDEV(I53:I61)</f>
        <v>0.67251765776074746</v>
      </c>
      <c r="P53" s="383">
        <f>O53/K53</f>
        <v>0.13504370637766014</v>
      </c>
      <c r="Q53" s="555">
        <f>IF(P53&gt;30%,MIN(I53:I61),IF(K53&lt;L53,K53,L53))</f>
        <v>4.9799999999999995</v>
      </c>
      <c r="R53" s="354">
        <f>Q53*D53+(Q53*E53*59)</f>
        <v>13445.999999999998</v>
      </c>
    </row>
    <row r="54" spans="1:18" ht="20.25" customHeight="1">
      <c r="A54" s="466"/>
      <c r="B54" s="463"/>
      <c r="C54" s="410"/>
      <c r="D54" s="412"/>
      <c r="E54" s="412"/>
      <c r="F54" s="509"/>
      <c r="G54" s="26" t="s">
        <v>444</v>
      </c>
      <c r="H54" s="22" t="s">
        <v>107</v>
      </c>
      <c r="I54" s="173">
        <v>4.1100000000000003</v>
      </c>
      <c r="J54" s="68" t="str">
        <f>IF(I54&gt;$M$53,"EXCESSIVAMENTE ELEVADO",IF(I54&lt;$N$53,"INCONSISTENTE","VÁLIDO"))</f>
        <v>VÁLIDO</v>
      </c>
      <c r="K54" s="415"/>
      <c r="L54" s="384"/>
      <c r="M54" s="381"/>
      <c r="N54" s="381"/>
      <c r="O54" s="382"/>
      <c r="P54" s="383"/>
      <c r="Q54" s="555"/>
      <c r="R54" s="354"/>
    </row>
    <row r="55" spans="1:18" ht="20.25" customHeight="1">
      <c r="A55" s="466"/>
      <c r="B55" s="463"/>
      <c r="C55" s="410"/>
      <c r="D55" s="412"/>
      <c r="E55" s="412"/>
      <c r="F55" s="509"/>
      <c r="G55" s="26" t="s">
        <v>40</v>
      </c>
      <c r="H55" s="22" t="s">
        <v>43</v>
      </c>
      <c r="I55" s="174" t="s">
        <v>637</v>
      </c>
      <c r="J55" s="68" t="str">
        <f>IF(I55&gt;$M$53,"EXCESSIVAMENTE ELEVADO",IF(I55&lt;$N$53,"INCONSISTENTE","VÁLIDO"))</f>
        <v>EXCESSIVAMENTE ELEVADO</v>
      </c>
      <c r="K55" s="415"/>
      <c r="L55" s="384"/>
      <c r="M55" s="381"/>
      <c r="N55" s="381"/>
      <c r="O55" s="382"/>
      <c r="P55" s="383"/>
      <c r="Q55" s="555"/>
      <c r="R55" s="354"/>
    </row>
    <row r="56" spans="1:18" ht="20.25" customHeight="1">
      <c r="A56" s="466"/>
      <c r="B56" s="463"/>
      <c r="C56" s="410"/>
      <c r="D56" s="412"/>
      <c r="E56" s="412"/>
      <c r="F56" s="509"/>
      <c r="G56" s="26" t="s">
        <v>40</v>
      </c>
      <c r="H56" s="22" t="s">
        <v>635</v>
      </c>
      <c r="I56" s="174" t="s">
        <v>644</v>
      </c>
      <c r="J56" s="68" t="str">
        <f t="shared" ref="J56:J60" si="6">IF(I56&gt;$M$53,"EXCESSIVAMENTE ELEVADO",IF(I56&lt;$N$53,"INCONSISTENTE","VÁLIDO"))</f>
        <v>EXCESSIVAMENTE ELEVADO</v>
      </c>
      <c r="K56" s="415"/>
      <c r="L56" s="384"/>
      <c r="M56" s="381"/>
      <c r="N56" s="381"/>
      <c r="O56" s="382"/>
      <c r="P56" s="383"/>
      <c r="Q56" s="555"/>
      <c r="R56" s="354"/>
    </row>
    <row r="57" spans="1:18" ht="20.25" customHeight="1">
      <c r="A57" s="466"/>
      <c r="B57" s="463"/>
      <c r="C57" s="410"/>
      <c r="D57" s="412"/>
      <c r="E57" s="412"/>
      <c r="F57" s="509"/>
      <c r="G57" s="26" t="s">
        <v>40</v>
      </c>
      <c r="H57" s="22" t="s">
        <v>125</v>
      </c>
      <c r="I57" s="174" t="s">
        <v>634</v>
      </c>
      <c r="J57" s="68" t="str">
        <f t="shared" si="6"/>
        <v>EXCESSIVAMENTE ELEVADO</v>
      </c>
      <c r="K57" s="415"/>
      <c r="L57" s="384"/>
      <c r="M57" s="381"/>
      <c r="N57" s="381"/>
      <c r="O57" s="382"/>
      <c r="P57" s="383"/>
      <c r="Q57" s="555"/>
      <c r="R57" s="354"/>
    </row>
    <row r="58" spans="1:18" ht="20.25" customHeight="1">
      <c r="A58" s="466"/>
      <c r="B58" s="463"/>
      <c r="C58" s="410"/>
      <c r="D58" s="412"/>
      <c r="E58" s="412"/>
      <c r="F58" s="509"/>
      <c r="G58" s="26" t="s">
        <v>40</v>
      </c>
      <c r="H58" s="22" t="s">
        <v>91</v>
      </c>
      <c r="I58" s="173">
        <v>5.31</v>
      </c>
      <c r="J58" s="68" t="str">
        <f t="shared" si="6"/>
        <v>VÁLIDO</v>
      </c>
      <c r="K58" s="415"/>
      <c r="L58" s="384"/>
      <c r="M58" s="381"/>
      <c r="N58" s="381"/>
      <c r="O58" s="382"/>
      <c r="P58" s="383"/>
      <c r="Q58" s="555"/>
      <c r="R58" s="354"/>
    </row>
    <row r="59" spans="1:18" ht="20.25" customHeight="1">
      <c r="A59" s="466"/>
      <c r="B59" s="463"/>
      <c r="C59" s="410"/>
      <c r="D59" s="412"/>
      <c r="E59" s="412"/>
      <c r="F59" s="509"/>
      <c r="G59" s="26" t="s">
        <v>40</v>
      </c>
      <c r="H59" s="22" t="s">
        <v>92</v>
      </c>
      <c r="I59" s="173">
        <v>5.99</v>
      </c>
      <c r="J59" s="68" t="str">
        <f t="shared" si="6"/>
        <v>VÁLIDO</v>
      </c>
      <c r="K59" s="415"/>
      <c r="L59" s="384"/>
      <c r="M59" s="381"/>
      <c r="N59" s="381"/>
      <c r="O59" s="382"/>
      <c r="P59" s="383"/>
      <c r="Q59" s="555"/>
      <c r="R59" s="354"/>
    </row>
    <row r="60" spans="1:18" ht="20.25" customHeight="1">
      <c r="A60" s="466"/>
      <c r="B60" s="463"/>
      <c r="C60" s="410"/>
      <c r="D60" s="412"/>
      <c r="E60" s="412"/>
      <c r="F60" s="509"/>
      <c r="G60" s="22" t="s">
        <v>40</v>
      </c>
      <c r="H60" s="22" t="s">
        <v>638</v>
      </c>
      <c r="I60" s="173">
        <v>5.25</v>
      </c>
      <c r="J60" s="68" t="str">
        <f t="shared" si="6"/>
        <v>VÁLIDO</v>
      </c>
      <c r="K60" s="415"/>
      <c r="L60" s="384"/>
      <c r="M60" s="381"/>
      <c r="N60" s="381"/>
      <c r="O60" s="382"/>
      <c r="P60" s="383"/>
      <c r="Q60" s="555"/>
      <c r="R60" s="354"/>
    </row>
    <row r="61" spans="1:18" ht="20.25" customHeight="1">
      <c r="A61" s="466"/>
      <c r="B61" s="463"/>
      <c r="C61" s="410"/>
      <c r="D61" s="412"/>
      <c r="E61" s="412"/>
      <c r="F61" s="509"/>
      <c r="G61" s="22" t="s">
        <v>40</v>
      </c>
      <c r="H61" s="22" t="s">
        <v>170</v>
      </c>
      <c r="I61" s="173">
        <v>4.7300000000000004</v>
      </c>
      <c r="J61" s="68" t="str">
        <f>IF(I61&gt;$M$53,"EXCESSIVAMENTE ELEVADO",IF(I61&lt;$N$53,"INCONSISTENTE","VÁLIDO"))</f>
        <v>VÁLIDO</v>
      </c>
      <c r="K61" s="415"/>
      <c r="L61" s="384"/>
      <c r="M61" s="381"/>
      <c r="N61" s="381"/>
      <c r="O61" s="382"/>
      <c r="P61" s="383"/>
      <c r="Q61" s="555"/>
      <c r="R61" s="354"/>
    </row>
    <row r="62" spans="1:18" ht="20.25" customHeight="1">
      <c r="A62" s="466">
        <v>8</v>
      </c>
      <c r="B62" s="408" t="s">
        <v>645</v>
      </c>
      <c r="C62" s="410" t="s">
        <v>640</v>
      </c>
      <c r="D62" s="412">
        <v>45</v>
      </c>
      <c r="E62" s="412">
        <v>45</v>
      </c>
      <c r="F62" s="509" t="s">
        <v>632</v>
      </c>
      <c r="G62" s="26" t="s">
        <v>38</v>
      </c>
      <c r="H62" s="22" t="s">
        <v>641</v>
      </c>
      <c r="I62" s="173">
        <v>4.5</v>
      </c>
      <c r="J62" s="68" t="str">
        <f>IF(I62&gt;$M$62,"EXCESSIVAMENTE ELEVADO",IF(I62&lt;$N$62,"INCONSISTENTE","VÁLIDO"))</f>
        <v>VÁLIDO</v>
      </c>
      <c r="K62" s="415">
        <f>AVERAGE(I62:I69)</f>
        <v>5.0820000000000007</v>
      </c>
      <c r="L62" s="384">
        <f>MEDIAN(I62:I69)</f>
        <v>5.25</v>
      </c>
      <c r="M62" s="381">
        <f>(K62*1.3)</f>
        <v>6.6066000000000011</v>
      </c>
      <c r="N62" s="381">
        <f>0.7*K62</f>
        <v>3.5574000000000003</v>
      </c>
      <c r="O62" s="382">
        <f>STDEV(I62:I69)</f>
        <v>0.797790699369199</v>
      </c>
      <c r="P62" s="383">
        <f>O62/K62</f>
        <v>0.15698360869130243</v>
      </c>
      <c r="Q62" s="555">
        <f>IF(P62&gt;30%,MIN(I62:I69),IF(K62&lt;L62,K62,L62))</f>
        <v>5.0820000000000007</v>
      </c>
      <c r="R62" s="354">
        <f>Q62*D62+(Q62*E62*59)</f>
        <v>13721.400000000001</v>
      </c>
    </row>
    <row r="63" spans="1:18" ht="20.25" customHeight="1">
      <c r="A63" s="466"/>
      <c r="B63" s="408"/>
      <c r="C63" s="410"/>
      <c r="D63" s="412"/>
      <c r="E63" s="412"/>
      <c r="F63" s="509"/>
      <c r="G63" s="26" t="s">
        <v>38</v>
      </c>
      <c r="H63" s="22" t="s">
        <v>616</v>
      </c>
      <c r="I63" s="173">
        <v>5.62</v>
      </c>
      <c r="J63" s="68" t="str">
        <f>IF(I63&gt;$M$62,"EXCESSIVAMENTE ELEVADO",IF(I63&lt;$N$62,"INCONSISTENTE","VÁLIDO"))</f>
        <v>VÁLIDO</v>
      </c>
      <c r="K63" s="415"/>
      <c r="L63" s="384"/>
      <c r="M63" s="381"/>
      <c r="N63" s="381"/>
      <c r="O63" s="382"/>
      <c r="P63" s="383"/>
      <c r="Q63" s="555"/>
      <c r="R63" s="354"/>
    </row>
    <row r="64" spans="1:18" ht="20.25" customHeight="1">
      <c r="A64" s="466"/>
      <c r="B64" s="408"/>
      <c r="C64" s="410"/>
      <c r="D64" s="412"/>
      <c r="E64" s="412"/>
      <c r="F64" s="509"/>
      <c r="G64" s="26" t="s">
        <v>106</v>
      </c>
      <c r="H64" s="22" t="s">
        <v>107</v>
      </c>
      <c r="I64" s="173">
        <v>4.05</v>
      </c>
      <c r="J64" s="68" t="str">
        <f>IF(I64&gt;$M$62,"EXCESSIVAMENTE ELEVADO",IF(I64&lt;$N$62,"INCONSISTENTE","VÁLIDO"))</f>
        <v>VÁLIDO</v>
      </c>
      <c r="K64" s="415"/>
      <c r="L64" s="384"/>
      <c r="M64" s="381"/>
      <c r="N64" s="381"/>
      <c r="O64" s="382"/>
      <c r="P64" s="383"/>
      <c r="Q64" s="555"/>
      <c r="R64" s="354"/>
    </row>
    <row r="65" spans="1:18" ht="20.25" customHeight="1">
      <c r="A65" s="466"/>
      <c r="B65" s="408"/>
      <c r="C65" s="410"/>
      <c r="D65" s="412"/>
      <c r="E65" s="412"/>
      <c r="F65" s="509"/>
      <c r="G65" s="26" t="s">
        <v>40</v>
      </c>
      <c r="H65" s="22" t="s">
        <v>125</v>
      </c>
      <c r="I65" s="174" t="s">
        <v>634</v>
      </c>
      <c r="J65" s="68" t="str">
        <f>IF(I65&gt;$M$62,"EXCESSIVAMENTE ELEVADO",IF(I65&lt;$N$62,"INCONSISTENTE","VÁLIDO"))</f>
        <v>EXCESSIVAMENTE ELEVADO</v>
      </c>
      <c r="K65" s="415"/>
      <c r="L65" s="384"/>
      <c r="M65" s="381"/>
      <c r="N65" s="381"/>
      <c r="O65" s="382"/>
      <c r="P65" s="383"/>
      <c r="Q65" s="555"/>
      <c r="R65" s="354"/>
    </row>
    <row r="66" spans="1:18" ht="20.25" customHeight="1">
      <c r="A66" s="466"/>
      <c r="B66" s="408"/>
      <c r="C66" s="410"/>
      <c r="D66" s="412"/>
      <c r="E66" s="412"/>
      <c r="F66" s="509"/>
      <c r="G66" s="26" t="s">
        <v>40</v>
      </c>
      <c r="H66" s="22" t="s">
        <v>43</v>
      </c>
      <c r="I66" s="174" t="s">
        <v>637</v>
      </c>
      <c r="J66" s="68" t="str">
        <f t="shared" ref="J66:J68" si="7">IF(I66&gt;$M$62,"EXCESSIVAMENTE ELEVADO",IF(I66&lt;$N$62,"INCONSISTENTE","VÁLIDO"))</f>
        <v>EXCESSIVAMENTE ELEVADO</v>
      </c>
      <c r="K66" s="415"/>
      <c r="L66" s="384"/>
      <c r="M66" s="381"/>
      <c r="N66" s="381"/>
      <c r="O66" s="382"/>
      <c r="P66" s="383"/>
      <c r="Q66" s="555"/>
      <c r="R66" s="354"/>
    </row>
    <row r="67" spans="1:18" ht="20.25" customHeight="1">
      <c r="A67" s="466"/>
      <c r="B67" s="408"/>
      <c r="C67" s="410"/>
      <c r="D67" s="412"/>
      <c r="E67" s="412"/>
      <c r="F67" s="509"/>
      <c r="G67" s="26" t="s">
        <v>40</v>
      </c>
      <c r="H67" s="22" t="s">
        <v>91</v>
      </c>
      <c r="I67" s="174" t="s">
        <v>646</v>
      </c>
      <c r="J67" s="68" t="str">
        <f t="shared" si="7"/>
        <v>EXCESSIVAMENTE ELEVADO</v>
      </c>
      <c r="K67" s="415"/>
      <c r="L67" s="384"/>
      <c r="M67" s="381"/>
      <c r="N67" s="381"/>
      <c r="O67" s="382"/>
      <c r="P67" s="383"/>
      <c r="Q67" s="555"/>
      <c r="R67" s="354"/>
    </row>
    <row r="68" spans="1:18" ht="20.25" customHeight="1">
      <c r="A68" s="466"/>
      <c r="B68" s="408"/>
      <c r="C68" s="410"/>
      <c r="D68" s="412"/>
      <c r="E68" s="412"/>
      <c r="F68" s="509"/>
      <c r="G68" s="22" t="s">
        <v>40</v>
      </c>
      <c r="H68" s="22" t="s">
        <v>92</v>
      </c>
      <c r="I68" s="173">
        <v>5.99</v>
      </c>
      <c r="J68" s="68" t="str">
        <f t="shared" si="7"/>
        <v>VÁLIDO</v>
      </c>
      <c r="K68" s="415"/>
      <c r="L68" s="384"/>
      <c r="M68" s="381"/>
      <c r="N68" s="381"/>
      <c r="O68" s="382"/>
      <c r="P68" s="383"/>
      <c r="Q68" s="555"/>
      <c r="R68" s="354"/>
    </row>
    <row r="69" spans="1:18" ht="20.25" customHeight="1">
      <c r="A69" s="466"/>
      <c r="B69" s="408"/>
      <c r="C69" s="410"/>
      <c r="D69" s="412"/>
      <c r="E69" s="412"/>
      <c r="F69" s="509"/>
      <c r="G69" s="22" t="s">
        <v>40</v>
      </c>
      <c r="H69" s="22" t="s">
        <v>638</v>
      </c>
      <c r="I69" s="173">
        <v>5.25</v>
      </c>
      <c r="J69" s="68" t="str">
        <f>IF(I69&gt;$M$62,"EXCESSIVAMENTE ELEVADO",IF(I69&lt;$N$62,"INCONSISTENTE","VÁLIDO"))</f>
        <v>VÁLIDO</v>
      </c>
      <c r="K69" s="415"/>
      <c r="L69" s="384"/>
      <c r="M69" s="381"/>
      <c r="N69" s="381"/>
      <c r="O69" s="382"/>
      <c r="P69" s="383"/>
      <c r="Q69" s="555"/>
      <c r="R69" s="354"/>
    </row>
    <row r="70" spans="1:18" ht="20.25" customHeight="1">
      <c r="A70" s="466">
        <v>9</v>
      </c>
      <c r="B70" s="408" t="s">
        <v>647</v>
      </c>
      <c r="C70" s="410" t="s">
        <v>640</v>
      </c>
      <c r="D70" s="412">
        <v>35</v>
      </c>
      <c r="E70" s="412">
        <v>35</v>
      </c>
      <c r="F70" s="509" t="s">
        <v>632</v>
      </c>
      <c r="G70" s="26" t="s">
        <v>38</v>
      </c>
      <c r="H70" s="22" t="s">
        <v>633</v>
      </c>
      <c r="I70" s="173">
        <v>4.59</v>
      </c>
      <c r="J70" s="68" t="str">
        <f t="shared" ref="J70:J78" si="8">IF(I70&gt;$M$70,"EXCESSIVAMENTE ELEVADO",IF(I70&lt;$N$70,"INCONSISTENTE","VÁLIDO"))</f>
        <v>VÁLIDO</v>
      </c>
      <c r="K70" s="415">
        <f>AVERAGE(I70:I78)</f>
        <v>4.97</v>
      </c>
      <c r="L70" s="384">
        <f>MEDIAN(I70:I78)</f>
        <v>4.99</v>
      </c>
      <c r="M70" s="381">
        <f>(K70*1.3)</f>
        <v>6.4610000000000003</v>
      </c>
      <c r="N70" s="381">
        <f>0.7*K70</f>
        <v>3.4789999999999996</v>
      </c>
      <c r="O70" s="382">
        <f>STDEV(I70:I78)</f>
        <v>0.70381815833353634</v>
      </c>
      <c r="P70" s="383">
        <f>O70/K70</f>
        <v>0.1416133115359228</v>
      </c>
      <c r="Q70" s="555">
        <f>IF(P70&gt;30%,MIN(I70:I78),IF(K70&lt;L70,K70,L70))</f>
        <v>4.97</v>
      </c>
      <c r="R70" s="354">
        <f>Q70*D70+(Q70*E70*59)</f>
        <v>10437</v>
      </c>
    </row>
    <row r="71" spans="1:18" ht="20.25" customHeight="1">
      <c r="A71" s="466"/>
      <c r="B71" s="408"/>
      <c r="C71" s="410"/>
      <c r="D71" s="412"/>
      <c r="E71" s="412"/>
      <c r="F71" s="509"/>
      <c r="G71" s="26" t="s">
        <v>444</v>
      </c>
      <c r="H71" s="22" t="s">
        <v>107</v>
      </c>
      <c r="I71" s="173">
        <v>3.95</v>
      </c>
      <c r="J71" s="68" t="str">
        <f t="shared" si="8"/>
        <v>VÁLIDO</v>
      </c>
      <c r="K71" s="415"/>
      <c r="L71" s="384"/>
      <c r="M71" s="381"/>
      <c r="N71" s="381"/>
      <c r="O71" s="382"/>
      <c r="P71" s="383"/>
      <c r="Q71" s="555"/>
      <c r="R71" s="354"/>
    </row>
    <row r="72" spans="1:18" ht="20.25" customHeight="1">
      <c r="A72" s="466"/>
      <c r="B72" s="408"/>
      <c r="C72" s="410"/>
      <c r="D72" s="412"/>
      <c r="E72" s="412"/>
      <c r="F72" s="509"/>
      <c r="G72" s="26" t="s">
        <v>40</v>
      </c>
      <c r="H72" s="22" t="s">
        <v>43</v>
      </c>
      <c r="I72" s="174" t="s">
        <v>637</v>
      </c>
      <c r="J72" s="68" t="str">
        <f t="shared" si="8"/>
        <v>EXCESSIVAMENTE ELEVADO</v>
      </c>
      <c r="K72" s="415"/>
      <c r="L72" s="384"/>
      <c r="M72" s="381"/>
      <c r="N72" s="381"/>
      <c r="O72" s="382"/>
      <c r="P72" s="383"/>
      <c r="Q72" s="555"/>
      <c r="R72" s="354"/>
    </row>
    <row r="73" spans="1:18" ht="20.25" customHeight="1">
      <c r="A73" s="466"/>
      <c r="B73" s="408"/>
      <c r="C73" s="410"/>
      <c r="D73" s="412"/>
      <c r="E73" s="412"/>
      <c r="F73" s="509"/>
      <c r="G73" s="26" t="s">
        <v>40</v>
      </c>
      <c r="H73" s="22" t="s">
        <v>635</v>
      </c>
      <c r="I73" s="174" t="s">
        <v>644</v>
      </c>
      <c r="J73" s="68" t="str">
        <f t="shared" si="8"/>
        <v>EXCESSIVAMENTE ELEVADO</v>
      </c>
      <c r="K73" s="415"/>
      <c r="L73" s="384"/>
      <c r="M73" s="381"/>
      <c r="N73" s="381"/>
      <c r="O73" s="382"/>
      <c r="P73" s="383"/>
      <c r="Q73" s="555"/>
      <c r="R73" s="354"/>
    </row>
    <row r="74" spans="1:18" ht="20.25" customHeight="1">
      <c r="A74" s="466"/>
      <c r="B74" s="408"/>
      <c r="C74" s="410"/>
      <c r="D74" s="412"/>
      <c r="E74" s="412"/>
      <c r="F74" s="509"/>
      <c r="G74" s="26" t="s">
        <v>40</v>
      </c>
      <c r="H74" s="22" t="s">
        <v>125</v>
      </c>
      <c r="I74" s="174" t="s">
        <v>634</v>
      </c>
      <c r="J74" s="68" t="str">
        <f t="shared" si="8"/>
        <v>EXCESSIVAMENTE ELEVADO</v>
      </c>
      <c r="K74" s="415"/>
      <c r="L74" s="384"/>
      <c r="M74" s="381"/>
      <c r="N74" s="381"/>
      <c r="O74" s="382"/>
      <c r="P74" s="383"/>
      <c r="Q74" s="555"/>
      <c r="R74" s="354"/>
    </row>
    <row r="75" spans="1:18" ht="20.25" customHeight="1">
      <c r="A75" s="466"/>
      <c r="B75" s="408"/>
      <c r="C75" s="410"/>
      <c r="D75" s="412"/>
      <c r="E75" s="412"/>
      <c r="F75" s="509"/>
      <c r="G75" s="26" t="s">
        <v>40</v>
      </c>
      <c r="H75" s="22" t="s">
        <v>91</v>
      </c>
      <c r="I75" s="173">
        <v>5.31</v>
      </c>
      <c r="J75" s="68" t="str">
        <f t="shared" si="8"/>
        <v>VÁLIDO</v>
      </c>
      <c r="K75" s="415"/>
      <c r="L75" s="384"/>
      <c r="M75" s="381"/>
      <c r="N75" s="381"/>
      <c r="O75" s="382"/>
      <c r="P75" s="383"/>
      <c r="Q75" s="555"/>
      <c r="R75" s="354"/>
    </row>
    <row r="76" spans="1:18" ht="20.25" customHeight="1">
      <c r="A76" s="466"/>
      <c r="B76" s="408"/>
      <c r="C76" s="410"/>
      <c r="D76" s="412"/>
      <c r="E76" s="412"/>
      <c r="F76" s="509"/>
      <c r="G76" s="26" t="s">
        <v>40</v>
      </c>
      <c r="H76" s="22" t="s">
        <v>92</v>
      </c>
      <c r="I76" s="173">
        <v>5.99</v>
      </c>
      <c r="J76" s="68" t="str">
        <f t="shared" si="8"/>
        <v>VÁLIDO</v>
      </c>
      <c r="K76" s="415"/>
      <c r="L76" s="384"/>
      <c r="M76" s="381"/>
      <c r="N76" s="381"/>
      <c r="O76" s="382"/>
      <c r="P76" s="383"/>
      <c r="Q76" s="555"/>
      <c r="R76" s="354"/>
    </row>
    <row r="77" spans="1:18" ht="20.25" customHeight="1">
      <c r="A77" s="466"/>
      <c r="B77" s="408"/>
      <c r="C77" s="410"/>
      <c r="D77" s="412"/>
      <c r="E77" s="412"/>
      <c r="F77" s="509"/>
      <c r="G77" s="22" t="s">
        <v>40</v>
      </c>
      <c r="H77" s="22" t="s">
        <v>638</v>
      </c>
      <c r="I77" s="173">
        <v>5.25</v>
      </c>
      <c r="J77" s="68" t="str">
        <f t="shared" si="8"/>
        <v>VÁLIDO</v>
      </c>
      <c r="K77" s="415"/>
      <c r="L77" s="384"/>
      <c r="M77" s="381"/>
      <c r="N77" s="381"/>
      <c r="O77" s="382"/>
      <c r="P77" s="383"/>
      <c r="Q77" s="555"/>
      <c r="R77" s="354"/>
    </row>
    <row r="78" spans="1:18" ht="20.25" customHeight="1">
      <c r="A78" s="466"/>
      <c r="B78" s="408"/>
      <c r="C78" s="410"/>
      <c r="D78" s="412"/>
      <c r="E78" s="412"/>
      <c r="F78" s="509"/>
      <c r="G78" s="22" t="s">
        <v>40</v>
      </c>
      <c r="H78" s="22" t="s">
        <v>170</v>
      </c>
      <c r="I78" s="173">
        <v>4.7300000000000004</v>
      </c>
      <c r="J78" s="68" t="str">
        <f t="shared" si="8"/>
        <v>VÁLIDO</v>
      </c>
      <c r="K78" s="415"/>
      <c r="L78" s="384"/>
      <c r="M78" s="381"/>
      <c r="N78" s="381"/>
      <c r="O78" s="382"/>
      <c r="P78" s="383"/>
      <c r="Q78" s="555"/>
      <c r="R78" s="354"/>
    </row>
    <row r="79" spans="1:18" ht="20.25" customHeight="1">
      <c r="A79" s="466">
        <v>10</v>
      </c>
      <c r="B79" s="408" t="s">
        <v>648</v>
      </c>
      <c r="C79" s="410" t="s">
        <v>640</v>
      </c>
      <c r="D79" s="412">
        <v>35</v>
      </c>
      <c r="E79" s="412">
        <v>35</v>
      </c>
      <c r="F79" s="509" t="s">
        <v>632</v>
      </c>
      <c r="G79" s="26" t="s">
        <v>38</v>
      </c>
      <c r="H79" s="22" t="s">
        <v>641</v>
      </c>
      <c r="I79" s="173">
        <v>4.5</v>
      </c>
      <c r="J79" s="68" t="str">
        <f t="shared" ref="J79:J84" si="9">IF(I79&gt;$M$79,"EXCESSIVAMENTE ELEVADO",IF(I79&lt;$N$79,"INCONSISTENTE","VÁLIDO"))</f>
        <v>VÁLIDO</v>
      </c>
      <c r="K79" s="415">
        <f>AVERAGE(I79:I85)</f>
        <v>4.9824999999999999</v>
      </c>
      <c r="L79" s="384">
        <f>MEDIAN(I79:I85)</f>
        <v>4.875</v>
      </c>
      <c r="M79" s="381">
        <f>(K79*1.3)</f>
        <v>6.4772499999999997</v>
      </c>
      <c r="N79" s="381">
        <f>0.7*K79</f>
        <v>3.4877499999999997</v>
      </c>
      <c r="O79" s="382">
        <f>STDEV(I79:I85)</f>
        <v>0.80570362623817027</v>
      </c>
      <c r="P79" s="383">
        <f>O79/K79</f>
        <v>0.16170669869305976</v>
      </c>
      <c r="Q79" s="555">
        <f>IF(P79&gt;30%,MIN(I79:I85),IF(K79&lt;L79,K79,L79))</f>
        <v>4.875</v>
      </c>
      <c r="R79" s="354">
        <f>Q79*D79+(Q79*E79*59)</f>
        <v>10237.5</v>
      </c>
    </row>
    <row r="80" spans="1:18" ht="20.25" customHeight="1">
      <c r="A80" s="466"/>
      <c r="B80" s="408"/>
      <c r="C80" s="410"/>
      <c r="D80" s="412"/>
      <c r="E80" s="412"/>
      <c r="F80" s="509"/>
      <c r="G80" s="26" t="s">
        <v>444</v>
      </c>
      <c r="H80" s="22" t="s">
        <v>107</v>
      </c>
      <c r="I80" s="172">
        <v>4.1900000000000004</v>
      </c>
      <c r="J80" s="68" t="str">
        <f t="shared" si="9"/>
        <v>VÁLIDO</v>
      </c>
      <c r="K80" s="415"/>
      <c r="L80" s="384"/>
      <c r="M80" s="381"/>
      <c r="N80" s="381"/>
      <c r="O80" s="382"/>
      <c r="P80" s="383"/>
      <c r="Q80" s="555"/>
      <c r="R80" s="354"/>
    </row>
    <row r="81" spans="1:18" ht="20.25" customHeight="1">
      <c r="A81" s="466"/>
      <c r="B81" s="408"/>
      <c r="C81" s="410"/>
      <c r="D81" s="412"/>
      <c r="E81" s="412"/>
      <c r="F81" s="509"/>
      <c r="G81" s="26" t="s">
        <v>40</v>
      </c>
      <c r="H81" s="22" t="s">
        <v>92</v>
      </c>
      <c r="I81" s="172">
        <v>5.99</v>
      </c>
      <c r="J81" s="68" t="str">
        <f t="shared" si="9"/>
        <v>VÁLIDO</v>
      </c>
      <c r="K81" s="415"/>
      <c r="L81" s="384"/>
      <c r="M81" s="381"/>
      <c r="N81" s="381"/>
      <c r="O81" s="382"/>
      <c r="P81" s="383"/>
      <c r="Q81" s="555"/>
      <c r="R81" s="354"/>
    </row>
    <row r="82" spans="1:18" ht="20.25" customHeight="1">
      <c r="A82" s="466"/>
      <c r="B82" s="408"/>
      <c r="C82" s="410"/>
      <c r="D82" s="412"/>
      <c r="E82" s="412"/>
      <c r="F82" s="509"/>
      <c r="G82" s="26" t="s">
        <v>40</v>
      </c>
      <c r="H82" s="22" t="s">
        <v>125</v>
      </c>
      <c r="I82" s="171" t="s">
        <v>634</v>
      </c>
      <c r="J82" s="68" t="str">
        <f t="shared" si="9"/>
        <v>EXCESSIVAMENTE ELEVADO</v>
      </c>
      <c r="K82" s="415"/>
      <c r="L82" s="384"/>
      <c r="M82" s="381"/>
      <c r="N82" s="381"/>
      <c r="O82" s="382"/>
      <c r="P82" s="383"/>
      <c r="Q82" s="555"/>
      <c r="R82" s="354"/>
    </row>
    <row r="83" spans="1:18" ht="20.25" customHeight="1">
      <c r="A83" s="466"/>
      <c r="B83" s="408"/>
      <c r="C83" s="410"/>
      <c r="D83" s="412"/>
      <c r="E83" s="412"/>
      <c r="F83" s="509"/>
      <c r="G83" s="26" t="s">
        <v>40</v>
      </c>
      <c r="H83" s="22" t="s">
        <v>43</v>
      </c>
      <c r="I83" s="171" t="s">
        <v>637</v>
      </c>
      <c r="J83" s="68" t="str">
        <f t="shared" si="9"/>
        <v>EXCESSIVAMENTE ELEVADO</v>
      </c>
      <c r="K83" s="415"/>
      <c r="L83" s="384"/>
      <c r="M83" s="381"/>
      <c r="N83" s="381"/>
      <c r="O83" s="382"/>
      <c r="P83" s="383"/>
      <c r="Q83" s="555"/>
      <c r="R83" s="354"/>
    </row>
    <row r="84" spans="1:18" ht="20.25" customHeight="1">
      <c r="A84" s="466"/>
      <c r="B84" s="408"/>
      <c r="C84" s="410"/>
      <c r="D84" s="412"/>
      <c r="E84" s="412"/>
      <c r="F84" s="509"/>
      <c r="G84" s="26" t="s">
        <v>40</v>
      </c>
      <c r="H84" s="22" t="s">
        <v>638</v>
      </c>
      <c r="I84" s="173">
        <v>5.25</v>
      </c>
      <c r="J84" s="68" t="str">
        <f t="shared" si="9"/>
        <v>VÁLIDO</v>
      </c>
      <c r="K84" s="415"/>
      <c r="L84" s="384"/>
      <c r="M84" s="381"/>
      <c r="N84" s="381"/>
      <c r="O84" s="382"/>
      <c r="P84" s="383"/>
      <c r="Q84" s="555"/>
      <c r="R84" s="354"/>
    </row>
    <row r="85" spans="1:18" ht="20.25" customHeight="1">
      <c r="A85" s="466"/>
      <c r="B85" s="408"/>
      <c r="C85" s="410"/>
      <c r="D85" s="412"/>
      <c r="E85" s="412"/>
      <c r="F85" s="509"/>
      <c r="G85" s="22" t="s">
        <v>53</v>
      </c>
      <c r="H85" s="22" t="s">
        <v>54</v>
      </c>
      <c r="I85" s="171" t="s">
        <v>649</v>
      </c>
      <c r="J85" s="68" t="s">
        <v>65</v>
      </c>
      <c r="K85" s="415"/>
      <c r="L85" s="384"/>
      <c r="M85" s="381"/>
      <c r="N85" s="381"/>
      <c r="O85" s="382"/>
      <c r="P85" s="383"/>
      <c r="Q85" s="555"/>
      <c r="R85" s="354"/>
    </row>
    <row r="86" spans="1:18" ht="20.25" customHeight="1">
      <c r="A86" s="466">
        <v>11</v>
      </c>
      <c r="B86" s="408" t="s">
        <v>650</v>
      </c>
      <c r="C86" s="410" t="s">
        <v>640</v>
      </c>
      <c r="D86" s="412">
        <v>5</v>
      </c>
      <c r="E86" s="412">
        <v>2</v>
      </c>
      <c r="F86" s="509" t="s">
        <v>632</v>
      </c>
      <c r="G86" s="26" t="s">
        <v>38</v>
      </c>
      <c r="H86" s="22" t="s">
        <v>651</v>
      </c>
      <c r="I86" s="173">
        <v>4.59</v>
      </c>
      <c r="J86" s="68" t="str">
        <f>IF(I86&gt;$M$86,"EXCESSIVAMENTE ELEVADO",IF(I86&lt;$N$86,"INCONSISTENTE","VÁLIDO"))</f>
        <v>VÁLIDO</v>
      </c>
      <c r="K86" s="415">
        <f>AVERAGE(I86:I90)</f>
        <v>4.4400000000000004</v>
      </c>
      <c r="L86" s="384">
        <f>MEDIAN(I86:I90)</f>
        <v>4.59</v>
      </c>
      <c r="M86" s="381">
        <f>(K86*1.3)</f>
        <v>5.7720000000000011</v>
      </c>
      <c r="N86" s="381">
        <f>0.7*K86</f>
        <v>3.1080000000000001</v>
      </c>
      <c r="O86" s="382">
        <f>STDEV(I86:I90)</f>
        <v>0.89448309095253276</v>
      </c>
      <c r="P86" s="383">
        <f>O86/K86</f>
        <v>0.2014601556199398</v>
      </c>
      <c r="Q86" s="555">
        <f>IF(P86&gt;30%,MIN(I86:I90),IF(K86&lt;L86,K86,L86))</f>
        <v>4.4400000000000004</v>
      </c>
      <c r="R86" s="354">
        <f>Q86*D86+(Q86*E86*59)</f>
        <v>546.12000000000012</v>
      </c>
    </row>
    <row r="87" spans="1:18" ht="20.25" customHeight="1">
      <c r="A87" s="466"/>
      <c r="B87" s="408"/>
      <c r="C87" s="410"/>
      <c r="D87" s="412"/>
      <c r="E87" s="412"/>
      <c r="F87" s="509"/>
      <c r="G87" s="26" t="s">
        <v>106</v>
      </c>
      <c r="H87" s="22" t="s">
        <v>107</v>
      </c>
      <c r="I87" s="173">
        <v>3.48</v>
      </c>
      <c r="J87" s="68" t="str">
        <f>IF(I87&gt;$M$86,"EXCESSIVAMENTE ELEVADO",IF(I87&lt;$N$86,"INCONSISTENTE","VÁLIDO"))</f>
        <v>VÁLIDO</v>
      </c>
      <c r="K87" s="415"/>
      <c r="L87" s="384"/>
      <c r="M87" s="381"/>
      <c r="N87" s="381"/>
      <c r="O87" s="382"/>
      <c r="P87" s="383"/>
      <c r="Q87" s="555"/>
      <c r="R87" s="354"/>
    </row>
    <row r="88" spans="1:18" ht="20.25" customHeight="1">
      <c r="A88" s="466"/>
      <c r="B88" s="408"/>
      <c r="C88" s="410"/>
      <c r="D88" s="412"/>
      <c r="E88" s="412"/>
      <c r="F88" s="509"/>
      <c r="G88" s="26" t="s">
        <v>40</v>
      </c>
      <c r="H88" s="22" t="s">
        <v>125</v>
      </c>
      <c r="I88" s="174" t="s">
        <v>642</v>
      </c>
      <c r="J88" s="68" t="str">
        <f>IF(I88&gt;$M$86,"EXCESSIVAMENTE ELEVADO",IF(I88&lt;$N$86,"INCONSISTENTE","VÁLIDO"))</f>
        <v>EXCESSIVAMENTE ELEVADO</v>
      </c>
      <c r="K88" s="415"/>
      <c r="L88" s="384"/>
      <c r="M88" s="381"/>
      <c r="N88" s="381"/>
      <c r="O88" s="382"/>
      <c r="P88" s="383"/>
      <c r="Q88" s="555"/>
      <c r="R88" s="354"/>
    </row>
    <row r="89" spans="1:18" ht="20.25" customHeight="1">
      <c r="A89" s="466"/>
      <c r="B89" s="408"/>
      <c r="C89" s="410"/>
      <c r="D89" s="412"/>
      <c r="E89" s="412"/>
      <c r="F89" s="509"/>
      <c r="G89" s="26" t="s">
        <v>40</v>
      </c>
      <c r="H89" s="22" t="s">
        <v>638</v>
      </c>
      <c r="I89" s="175">
        <v>5.25</v>
      </c>
      <c r="J89" s="68" t="str">
        <f>IF(I89&gt;$M$86,"EXCESSIVAMENTE ELEVADO",IF(I89&lt;$N$86,"INCONSISTENTE","VÁLIDO"))</f>
        <v>VÁLIDO</v>
      </c>
      <c r="K89" s="415"/>
      <c r="L89" s="384"/>
      <c r="M89" s="381"/>
      <c r="N89" s="381"/>
      <c r="O89" s="382"/>
      <c r="P89" s="383"/>
      <c r="Q89" s="555"/>
      <c r="R89" s="354"/>
    </row>
    <row r="90" spans="1:18" ht="20.25" customHeight="1">
      <c r="A90" s="466"/>
      <c r="B90" s="408"/>
      <c r="C90" s="410"/>
      <c r="D90" s="412"/>
      <c r="E90" s="412"/>
      <c r="F90" s="509"/>
      <c r="G90" s="22" t="s">
        <v>40</v>
      </c>
      <c r="H90" s="22" t="s">
        <v>43</v>
      </c>
      <c r="I90" s="174" t="s">
        <v>637</v>
      </c>
      <c r="J90" s="68" t="str">
        <f>IF(I90&gt;$M$86,"EXCESSIVAMENTE ELEVADO",IF(I90&lt;$N$86,"INCONSISTENTE","VÁLIDO"))</f>
        <v>EXCESSIVAMENTE ELEVADO</v>
      </c>
      <c r="K90" s="415"/>
      <c r="L90" s="384"/>
      <c r="M90" s="381"/>
      <c r="N90" s="381"/>
      <c r="O90" s="382"/>
      <c r="P90" s="383"/>
      <c r="Q90" s="555"/>
      <c r="R90" s="354"/>
    </row>
    <row r="91" spans="1:18" ht="20.25" customHeight="1">
      <c r="A91" s="466">
        <v>12</v>
      </c>
      <c r="B91" s="408" t="s">
        <v>652</v>
      </c>
      <c r="C91" s="410" t="s">
        <v>640</v>
      </c>
      <c r="D91" s="412">
        <v>5</v>
      </c>
      <c r="E91" s="412">
        <v>2</v>
      </c>
      <c r="F91" s="509" t="s">
        <v>632</v>
      </c>
      <c r="G91" s="22" t="s">
        <v>38</v>
      </c>
      <c r="H91" s="22" t="s">
        <v>616</v>
      </c>
      <c r="I91" s="173">
        <v>8.98</v>
      </c>
      <c r="J91" s="68" t="str">
        <f>IF(I91&gt;$M$91,"EXCESSIVAMENTE ELEVADO",IF(I91&lt;$N$91,"INCONSISTENTE","VÁLIDO"))</f>
        <v>VÁLIDO</v>
      </c>
      <c r="K91" s="415">
        <f>AVERAGE(I91:I96)</f>
        <v>7.0539999999999994</v>
      </c>
      <c r="L91" s="384">
        <f>MEDIAN(I91:I96)</f>
        <v>7.57</v>
      </c>
      <c r="M91" s="381">
        <f>(K91*1.3)</f>
        <v>9.1701999999999995</v>
      </c>
      <c r="N91" s="381">
        <f>0.7*K91</f>
        <v>4.9377999999999993</v>
      </c>
      <c r="O91" s="382">
        <f>STDEV(I91:I96)</f>
        <v>2.0393454832372107</v>
      </c>
      <c r="P91" s="383">
        <f>O91/K91</f>
        <v>0.28910483176030777</v>
      </c>
      <c r="Q91" s="555">
        <f>IF(P91&gt;30%,MIN(I91:I96),IF(K91&lt;L91,K91,L91))</f>
        <v>7.0539999999999994</v>
      </c>
      <c r="R91" s="215">
        <f>Q91*D91+(Q91*E91*59)</f>
        <v>867.64199999999994</v>
      </c>
    </row>
    <row r="92" spans="1:18" ht="20.25" customHeight="1">
      <c r="A92" s="466"/>
      <c r="B92" s="408"/>
      <c r="C92" s="410"/>
      <c r="D92" s="412"/>
      <c r="E92" s="412"/>
      <c r="F92" s="509"/>
      <c r="G92" s="22" t="s">
        <v>488</v>
      </c>
      <c r="H92" s="22" t="s">
        <v>436</v>
      </c>
      <c r="I92" s="173">
        <v>8.8800000000000008</v>
      </c>
      <c r="J92" s="68" t="str">
        <f>IF(I92&gt;$M$91,"EXCESSIVAMENTE ELEVADO",IF(I92&lt;$N$91,"INCONSISTENTE","VÁLIDO"))</f>
        <v>VÁLIDO</v>
      </c>
      <c r="K92" s="415"/>
      <c r="L92" s="384"/>
      <c r="M92" s="381"/>
      <c r="N92" s="381"/>
      <c r="O92" s="382"/>
      <c r="P92" s="383"/>
      <c r="Q92" s="555"/>
      <c r="R92" s="215"/>
    </row>
    <row r="93" spans="1:18" ht="20.25" customHeight="1">
      <c r="A93" s="466"/>
      <c r="B93" s="408"/>
      <c r="C93" s="410"/>
      <c r="D93" s="412"/>
      <c r="E93" s="412"/>
      <c r="F93" s="509"/>
      <c r="G93" s="22" t="s">
        <v>444</v>
      </c>
      <c r="H93" s="22" t="s">
        <v>107</v>
      </c>
      <c r="I93" s="173">
        <v>4.59</v>
      </c>
      <c r="J93" s="68" t="s">
        <v>653</v>
      </c>
      <c r="K93" s="415"/>
      <c r="L93" s="384"/>
      <c r="M93" s="381"/>
      <c r="N93" s="381"/>
      <c r="O93" s="382"/>
      <c r="P93" s="383"/>
      <c r="Q93" s="555"/>
      <c r="R93" s="215"/>
    </row>
    <row r="94" spans="1:18" ht="20.25" customHeight="1">
      <c r="A94" s="466"/>
      <c r="B94" s="408"/>
      <c r="C94" s="410"/>
      <c r="D94" s="412"/>
      <c r="E94" s="412"/>
      <c r="F94" s="509"/>
      <c r="G94" s="22" t="s">
        <v>40</v>
      </c>
      <c r="H94" s="22" t="s">
        <v>125</v>
      </c>
      <c r="I94" s="173">
        <v>7.57</v>
      </c>
      <c r="J94" s="68" t="str">
        <f>IF(I94&gt;$M$91,"EXCESSIVAMENTE ELEVADO",IF(I94&lt;$N$91,"INCONSISTENTE","VÁLIDO"))</f>
        <v>VÁLIDO</v>
      </c>
      <c r="K94" s="415"/>
      <c r="L94" s="384"/>
      <c r="M94" s="381"/>
      <c r="N94" s="381"/>
      <c r="O94" s="382"/>
      <c r="P94" s="383"/>
      <c r="Q94" s="555"/>
      <c r="R94" s="215"/>
    </row>
    <row r="95" spans="1:18" ht="20.25" customHeight="1">
      <c r="A95" s="466"/>
      <c r="B95" s="408"/>
      <c r="C95" s="410"/>
      <c r="D95" s="412"/>
      <c r="E95" s="412"/>
      <c r="F95" s="509"/>
      <c r="G95" s="22" t="s">
        <v>40</v>
      </c>
      <c r="H95" s="22" t="s">
        <v>43</v>
      </c>
      <c r="I95" s="174" t="s">
        <v>637</v>
      </c>
      <c r="J95" s="68" t="str">
        <f>IF(I95&gt;$M$91,"EXCESSIVAMENTE ELEVADO",IF(I95&lt;$N$91,"INCONSISTENTE","VÁLIDO"))</f>
        <v>EXCESSIVAMENTE ELEVADO</v>
      </c>
      <c r="K95" s="415"/>
      <c r="L95" s="384"/>
      <c r="M95" s="381"/>
      <c r="N95" s="381"/>
      <c r="O95" s="382"/>
      <c r="P95" s="383"/>
      <c r="Q95" s="555"/>
      <c r="R95" s="215"/>
    </row>
    <row r="96" spans="1:18" ht="20.25" customHeight="1">
      <c r="A96" s="466"/>
      <c r="B96" s="408"/>
      <c r="C96" s="410"/>
      <c r="D96" s="412"/>
      <c r="E96" s="412"/>
      <c r="F96" s="509"/>
      <c r="G96" s="26" t="s">
        <v>40</v>
      </c>
      <c r="H96" s="22" t="s">
        <v>638</v>
      </c>
      <c r="I96" s="175">
        <v>5.25</v>
      </c>
      <c r="J96" s="68" t="str">
        <f>IF(I96&gt;$M$91,"EXCESSIVAMENTE ELEVADO",IF(I96&lt;$N$91,"INCONSISTENTE","VÁLIDO"))</f>
        <v>VÁLIDO</v>
      </c>
      <c r="K96" s="415"/>
      <c r="L96" s="384"/>
      <c r="M96" s="381"/>
      <c r="N96" s="381"/>
      <c r="O96" s="382"/>
      <c r="P96" s="383"/>
      <c r="Q96" s="555"/>
      <c r="R96" s="215"/>
    </row>
    <row r="97" spans="1:18" ht="20.25" customHeight="1">
      <c r="A97" s="466">
        <v>13</v>
      </c>
      <c r="B97" s="463" t="s">
        <v>654</v>
      </c>
      <c r="C97" s="410" t="s">
        <v>640</v>
      </c>
      <c r="D97" s="412">
        <v>10</v>
      </c>
      <c r="E97" s="412">
        <v>10</v>
      </c>
      <c r="F97" s="509" t="s">
        <v>632</v>
      </c>
      <c r="G97" s="26" t="s">
        <v>38</v>
      </c>
      <c r="H97" s="22" t="s">
        <v>655</v>
      </c>
      <c r="I97" s="173">
        <v>6.9</v>
      </c>
      <c r="J97" s="68" t="str">
        <f>IF(I97&gt;$M$97,"EXCESSIVAMENTE ELEVADO",IF(I97&lt;$N$97,"INCONSISTENTE","VÁLIDO"))</f>
        <v>VÁLIDO</v>
      </c>
      <c r="K97" s="415">
        <f>AVERAGE(I97:I100)</f>
        <v>5.5366666666666662</v>
      </c>
      <c r="L97" s="384">
        <f>MEDIAN(I97:I100)</f>
        <v>5.04</v>
      </c>
      <c r="M97" s="381">
        <f>(K97*1.3)</f>
        <v>7.1976666666666667</v>
      </c>
      <c r="N97" s="381">
        <f>0.7*K97</f>
        <v>3.8756666666666661</v>
      </c>
      <c r="O97" s="382">
        <f>STDEV(I97:I100)</f>
        <v>1.1950871655797102</v>
      </c>
      <c r="P97" s="383">
        <f>O97/K97</f>
        <v>0.21584957837080859</v>
      </c>
      <c r="Q97" s="555">
        <f>IF(P97&gt;30%,MIN(I97:I100),IF(K97&lt;L97,K97,L97))</f>
        <v>5.04</v>
      </c>
      <c r="R97" s="354">
        <f>Q97*D97+(Q97*E97*59)</f>
        <v>3024</v>
      </c>
    </row>
    <row r="98" spans="1:18" ht="20.25" customHeight="1">
      <c r="A98" s="466"/>
      <c r="B98" s="463"/>
      <c r="C98" s="410"/>
      <c r="D98" s="412"/>
      <c r="E98" s="412"/>
      <c r="F98" s="509"/>
      <c r="G98" s="22" t="s">
        <v>488</v>
      </c>
      <c r="H98" s="22" t="s">
        <v>656</v>
      </c>
      <c r="I98" s="173">
        <v>4.67</v>
      </c>
      <c r="J98" s="68" t="str">
        <f>IF(I98&gt;$M$97,"EXCESSIVAMENTE ELEVADO",IF(I98&lt;$N$97,"INCONSISTENTE","VÁLIDO"))</f>
        <v>VÁLIDO</v>
      </c>
      <c r="K98" s="415"/>
      <c r="L98" s="384"/>
      <c r="M98" s="381"/>
      <c r="N98" s="381"/>
      <c r="O98" s="382"/>
      <c r="P98" s="383"/>
      <c r="Q98" s="555"/>
      <c r="R98" s="354"/>
    </row>
    <row r="99" spans="1:18" ht="20.25" customHeight="1">
      <c r="A99" s="466"/>
      <c r="B99" s="463"/>
      <c r="C99" s="410"/>
      <c r="D99" s="412"/>
      <c r="E99" s="412"/>
      <c r="F99" s="509"/>
      <c r="G99" s="22" t="s">
        <v>106</v>
      </c>
      <c r="H99" s="22" t="s">
        <v>107</v>
      </c>
      <c r="I99" s="173">
        <v>5.04</v>
      </c>
      <c r="J99" s="68" t="str">
        <f>IF(I99&gt;$M$97,"EXCESSIVAMENTE ELEVADO",IF(I99&lt;$N$97,"INCONSISTENTE","VÁLIDO"))</f>
        <v>VÁLIDO</v>
      </c>
      <c r="K99" s="415"/>
      <c r="L99" s="384"/>
      <c r="M99" s="381"/>
      <c r="N99" s="381"/>
      <c r="O99" s="382"/>
      <c r="P99" s="383"/>
      <c r="Q99" s="555"/>
      <c r="R99" s="354"/>
    </row>
    <row r="100" spans="1:18" ht="20.25" customHeight="1">
      <c r="A100" s="466"/>
      <c r="B100" s="463"/>
      <c r="C100" s="410"/>
      <c r="D100" s="412"/>
      <c r="E100" s="412"/>
      <c r="F100" s="509"/>
      <c r="G100" s="22" t="s">
        <v>40</v>
      </c>
      <c r="H100" s="22" t="s">
        <v>43</v>
      </c>
      <c r="I100" s="174" t="s">
        <v>510</v>
      </c>
      <c r="J100" s="68" t="str">
        <f>IF(I100&gt;$M$97,"EXCESSIVAMENTE ELEVADO",IF(I100&lt;$N$97,"INCONSISTENTE","VÁLIDO"))</f>
        <v>EXCESSIVAMENTE ELEVADO</v>
      </c>
      <c r="K100" s="415"/>
      <c r="L100" s="384"/>
      <c r="M100" s="381"/>
      <c r="N100" s="381"/>
      <c r="O100" s="382"/>
      <c r="P100" s="383"/>
      <c r="Q100" s="555"/>
      <c r="R100" s="354"/>
    </row>
    <row r="101" spans="1:18" ht="20.25" customHeight="1">
      <c r="A101" s="466">
        <v>14</v>
      </c>
      <c r="B101" s="468" t="s">
        <v>657</v>
      </c>
      <c r="C101" s="410" t="s">
        <v>640</v>
      </c>
      <c r="D101" s="412">
        <v>10</v>
      </c>
      <c r="E101" s="412">
        <v>10</v>
      </c>
      <c r="F101" s="509" t="s">
        <v>632</v>
      </c>
      <c r="G101" s="26" t="s">
        <v>38</v>
      </c>
      <c r="H101" s="22" t="s">
        <v>655</v>
      </c>
      <c r="I101" s="173">
        <v>6.9</v>
      </c>
      <c r="J101" s="68" t="str">
        <f>IF(I101&gt;$M$101,"EXCESSIVAMENTE ELEVADO",IF(I101&lt;$N$101,"INCONSISTENTE","VÁLIDO"))</f>
        <v>VÁLIDO</v>
      </c>
      <c r="K101" s="415">
        <f>AVERAGE(I101:I104)</f>
        <v>5.5366666666666662</v>
      </c>
      <c r="L101" s="384">
        <f>MEDIAN(I101:I104)</f>
        <v>5.04</v>
      </c>
      <c r="M101" s="381">
        <f>(K101*1.3)</f>
        <v>7.1976666666666667</v>
      </c>
      <c r="N101" s="381">
        <f>0.7*K101</f>
        <v>3.8756666666666661</v>
      </c>
      <c r="O101" s="382">
        <f>STDEV(I101:I104)</f>
        <v>1.1950871655797102</v>
      </c>
      <c r="P101" s="383">
        <f>O101/K101</f>
        <v>0.21584957837080859</v>
      </c>
      <c r="Q101" s="555">
        <f>IF(P101&gt;30%,MIN(I101:I104),IF(K101&lt;L101,K101,L101))</f>
        <v>5.04</v>
      </c>
      <c r="R101" s="354">
        <f>Q101*D101+(Q101*E101*59)</f>
        <v>3024</v>
      </c>
    </row>
    <row r="102" spans="1:18" ht="20.25" customHeight="1">
      <c r="A102" s="466"/>
      <c r="B102" s="468"/>
      <c r="C102" s="410"/>
      <c r="D102" s="412"/>
      <c r="E102" s="412"/>
      <c r="F102" s="509"/>
      <c r="G102" s="22" t="s">
        <v>38</v>
      </c>
      <c r="H102" s="22" t="s">
        <v>656</v>
      </c>
      <c r="I102" s="173">
        <v>4.67</v>
      </c>
      <c r="J102" s="68" t="str">
        <f>IF(I102&gt;$M$101,"EXCESSIVAMENTE ELEVADO",IF(I102&lt;$N$101,"INCONSISTENTE","VÁLIDO"))</f>
        <v>VÁLIDO</v>
      </c>
      <c r="K102" s="415"/>
      <c r="L102" s="384"/>
      <c r="M102" s="381"/>
      <c r="N102" s="381"/>
      <c r="O102" s="382"/>
      <c r="P102" s="383"/>
      <c r="Q102" s="555"/>
      <c r="R102" s="354"/>
    </row>
    <row r="103" spans="1:18" ht="20.25" customHeight="1">
      <c r="A103" s="466"/>
      <c r="B103" s="468"/>
      <c r="C103" s="410"/>
      <c r="D103" s="412"/>
      <c r="E103" s="412"/>
      <c r="F103" s="509"/>
      <c r="G103" s="22" t="s">
        <v>106</v>
      </c>
      <c r="H103" s="22" t="s">
        <v>107</v>
      </c>
      <c r="I103" s="173">
        <v>5.04</v>
      </c>
      <c r="J103" s="68" t="str">
        <f>IF(I103&gt;$M$101,"EXCESSIVAMENTE ELEVADO",IF(I103&lt;$N$101,"INCONSISTENTE","VÁLIDO"))</f>
        <v>VÁLIDO</v>
      </c>
      <c r="K103" s="415"/>
      <c r="L103" s="384"/>
      <c r="M103" s="381"/>
      <c r="N103" s="381"/>
      <c r="O103" s="382"/>
      <c r="P103" s="383"/>
      <c r="Q103" s="555"/>
      <c r="R103" s="354"/>
    </row>
    <row r="104" spans="1:18" ht="20.25" customHeight="1">
      <c r="A104" s="466"/>
      <c r="B104" s="468"/>
      <c r="C104" s="410"/>
      <c r="D104" s="412"/>
      <c r="E104" s="412"/>
      <c r="F104" s="509"/>
      <c r="G104" s="22" t="s">
        <v>40</v>
      </c>
      <c r="H104" s="22" t="s">
        <v>43</v>
      </c>
      <c r="I104" s="174" t="s">
        <v>510</v>
      </c>
      <c r="J104" s="68" t="str">
        <f>IF(I104&gt;$M$101,"EXCESSIVAMENTE ELEVADO",IF(I104&lt;$N$101,"INCONSISTENTE","VÁLIDO"))</f>
        <v>EXCESSIVAMENTE ELEVADO</v>
      </c>
      <c r="K104" s="415"/>
      <c r="L104" s="384"/>
      <c r="M104" s="381"/>
      <c r="N104" s="381"/>
      <c r="O104" s="382"/>
      <c r="P104" s="383"/>
      <c r="Q104" s="555"/>
      <c r="R104" s="354"/>
    </row>
    <row r="105" spans="1:18" ht="20.25" customHeight="1">
      <c r="A105" s="466">
        <v>15</v>
      </c>
      <c r="B105" s="463" t="s">
        <v>658</v>
      </c>
      <c r="C105" s="410" t="s">
        <v>640</v>
      </c>
      <c r="D105" s="412">
        <v>2</v>
      </c>
      <c r="E105" s="412">
        <v>2</v>
      </c>
      <c r="F105" s="509" t="s">
        <v>632</v>
      </c>
      <c r="G105" s="26" t="s">
        <v>38</v>
      </c>
      <c r="H105" s="22" t="s">
        <v>655</v>
      </c>
      <c r="I105" s="173">
        <v>6.9</v>
      </c>
      <c r="J105" s="68" t="str">
        <f>IF(I105&gt;$M$105,"EXCESSIVAMENTE ELEVADO",IF(I105&lt;$N$105,"INCONSISTENTE","VÁLIDO"))</f>
        <v>VÁLIDO</v>
      </c>
      <c r="K105" s="415">
        <f>AVERAGE(I105:I108)</f>
        <v>5.5366666666666662</v>
      </c>
      <c r="L105" s="384">
        <f>MEDIAN(I105:I108)</f>
        <v>5.04</v>
      </c>
      <c r="M105" s="381">
        <f>(K105*1.3)</f>
        <v>7.1976666666666667</v>
      </c>
      <c r="N105" s="381">
        <f>0.7*K105</f>
        <v>3.8756666666666661</v>
      </c>
      <c r="O105" s="382">
        <f>STDEV(I105:I108)</f>
        <v>1.1950871655797102</v>
      </c>
      <c r="P105" s="383">
        <f>O105/K105</f>
        <v>0.21584957837080859</v>
      </c>
      <c r="Q105" s="555">
        <f>IF(P105&gt;30%,MIN(I105:I108),IF(K105&lt;L105,K105,L105))</f>
        <v>5.04</v>
      </c>
      <c r="R105" s="354">
        <f>Q105*D105+(Q105*E105*59)</f>
        <v>604.80000000000007</v>
      </c>
    </row>
    <row r="106" spans="1:18" ht="20.25" customHeight="1">
      <c r="A106" s="466"/>
      <c r="B106" s="463"/>
      <c r="C106" s="410"/>
      <c r="D106" s="412"/>
      <c r="E106" s="412"/>
      <c r="F106" s="509"/>
      <c r="G106" s="22" t="s">
        <v>38</v>
      </c>
      <c r="H106" s="22" t="s">
        <v>656</v>
      </c>
      <c r="I106" s="173">
        <v>4.67</v>
      </c>
      <c r="J106" s="68" t="str">
        <f>IF(I106&gt;$M$105,"EXCESSIVAMENTE ELEVADO",IF(I106&lt;$N$105,"INCONSISTENTE","VÁLIDO"))</f>
        <v>VÁLIDO</v>
      </c>
      <c r="K106" s="415"/>
      <c r="L106" s="384"/>
      <c r="M106" s="381"/>
      <c r="N106" s="381"/>
      <c r="O106" s="382"/>
      <c r="P106" s="383"/>
      <c r="Q106" s="555"/>
      <c r="R106" s="354"/>
    </row>
    <row r="107" spans="1:18" ht="20.25" customHeight="1">
      <c r="A107" s="466"/>
      <c r="B107" s="463"/>
      <c r="C107" s="410"/>
      <c r="D107" s="412"/>
      <c r="E107" s="412"/>
      <c r="F107" s="509"/>
      <c r="G107" s="22" t="s">
        <v>106</v>
      </c>
      <c r="H107" s="22" t="s">
        <v>107</v>
      </c>
      <c r="I107" s="173">
        <v>5.04</v>
      </c>
      <c r="J107" s="68" t="str">
        <f>IF(I107&gt;$M$105,"EXCESSIVAMENTE ELEVADO",IF(I107&lt;$N$105,"INCONSISTENTE","VÁLIDO"))</f>
        <v>VÁLIDO</v>
      </c>
      <c r="K107" s="415"/>
      <c r="L107" s="384"/>
      <c r="M107" s="381"/>
      <c r="N107" s="381"/>
      <c r="O107" s="382"/>
      <c r="P107" s="383"/>
      <c r="Q107" s="555"/>
      <c r="R107" s="354"/>
    </row>
    <row r="108" spans="1:18" ht="20.25" customHeight="1">
      <c r="A108" s="466"/>
      <c r="B108" s="463"/>
      <c r="C108" s="410"/>
      <c r="D108" s="412"/>
      <c r="E108" s="412"/>
      <c r="F108" s="509"/>
      <c r="G108" s="22" t="s">
        <v>40</v>
      </c>
      <c r="H108" s="22" t="s">
        <v>43</v>
      </c>
      <c r="I108" s="174" t="s">
        <v>510</v>
      </c>
      <c r="J108" s="68" t="str">
        <f>IF(I108&gt;$M$105,"EXCESSIVAMENTE ELEVADO",IF(I108&lt;$N$105,"INCONSISTENTE","VÁLIDO"))</f>
        <v>EXCESSIVAMENTE ELEVADO</v>
      </c>
      <c r="K108" s="415"/>
      <c r="L108" s="384"/>
      <c r="M108" s="381"/>
      <c r="N108" s="381"/>
      <c r="O108" s="382"/>
      <c r="P108" s="383"/>
      <c r="Q108" s="555"/>
      <c r="R108" s="354"/>
    </row>
    <row r="109" spans="1:18" ht="20.25" customHeight="1">
      <c r="A109" s="466">
        <v>16</v>
      </c>
      <c r="B109" s="463" t="s">
        <v>659</v>
      </c>
      <c r="C109" s="410" t="s">
        <v>640</v>
      </c>
      <c r="D109" s="412">
        <v>5</v>
      </c>
      <c r="E109" s="412">
        <v>2</v>
      </c>
      <c r="F109" s="509" t="s">
        <v>632</v>
      </c>
      <c r="G109" s="26" t="s">
        <v>38</v>
      </c>
      <c r="H109" s="22" t="s">
        <v>655</v>
      </c>
      <c r="I109" s="173">
        <v>6.9</v>
      </c>
      <c r="J109" s="68" t="str">
        <f>IF(I109&gt;$M$109,"EXCESSIVAMENTE ELEVADO",IF(I109&lt;$N$109,"INCONSISTENTE","VÁLIDO"))</f>
        <v>VÁLIDO</v>
      </c>
      <c r="K109" s="415">
        <f>AVERAGE(I109:I112)</f>
        <v>5.5366666666666662</v>
      </c>
      <c r="L109" s="384">
        <f>MEDIAN(I109:I112)</f>
        <v>5.04</v>
      </c>
      <c r="M109" s="381">
        <f>(K109*1.3)</f>
        <v>7.1976666666666667</v>
      </c>
      <c r="N109" s="381">
        <f>0.7*K109</f>
        <v>3.8756666666666661</v>
      </c>
      <c r="O109" s="382">
        <f>STDEV(I109:I112)</f>
        <v>1.1950871655797102</v>
      </c>
      <c r="P109" s="383">
        <f>O109/K109</f>
        <v>0.21584957837080859</v>
      </c>
      <c r="Q109" s="555">
        <f>IF(P109&gt;30%,MIN(I109:I112),IF(K109&lt;L109,K109,L109))</f>
        <v>5.04</v>
      </c>
      <c r="R109" s="354">
        <f>Q109*D109+(Q109*E109*59)</f>
        <v>619.92000000000007</v>
      </c>
    </row>
    <row r="110" spans="1:18" ht="20.25" customHeight="1">
      <c r="A110" s="466"/>
      <c r="B110" s="463"/>
      <c r="C110" s="410"/>
      <c r="D110" s="412"/>
      <c r="E110" s="412"/>
      <c r="F110" s="509"/>
      <c r="G110" s="22" t="s">
        <v>38</v>
      </c>
      <c r="H110" s="22" t="s">
        <v>656</v>
      </c>
      <c r="I110" s="173">
        <v>4.67</v>
      </c>
      <c r="J110" s="68" t="str">
        <f>IF(I110&gt;$M$109,"EXCESSIVAMENTE ELEVADO",IF(I110&lt;$N$109,"INCONSISTENTE","VÁLIDO"))</f>
        <v>VÁLIDO</v>
      </c>
      <c r="K110" s="415"/>
      <c r="L110" s="384"/>
      <c r="M110" s="381"/>
      <c r="N110" s="381"/>
      <c r="O110" s="382"/>
      <c r="P110" s="383"/>
      <c r="Q110" s="555"/>
      <c r="R110" s="354"/>
    </row>
    <row r="111" spans="1:18" ht="20.25" customHeight="1">
      <c r="A111" s="466"/>
      <c r="B111" s="463"/>
      <c r="C111" s="410"/>
      <c r="D111" s="412"/>
      <c r="E111" s="412"/>
      <c r="F111" s="509"/>
      <c r="G111" s="22" t="s">
        <v>586</v>
      </c>
      <c r="H111" s="22" t="s">
        <v>107</v>
      </c>
      <c r="I111" s="173">
        <v>5.04</v>
      </c>
      <c r="J111" s="68" t="str">
        <f>IF(I111&gt;$M$109,"EXCESSIVAMENTE ELEVADO",IF(I111&lt;$N$109,"INCONSISTENTE","VÁLIDO"))</f>
        <v>VÁLIDO</v>
      </c>
      <c r="K111" s="415"/>
      <c r="L111" s="384"/>
      <c r="M111" s="381"/>
      <c r="N111" s="381"/>
      <c r="O111" s="382"/>
      <c r="P111" s="383"/>
      <c r="Q111" s="555"/>
      <c r="R111" s="354"/>
    </row>
    <row r="112" spans="1:18" ht="20.25" customHeight="1">
      <c r="A112" s="466"/>
      <c r="B112" s="463"/>
      <c r="C112" s="410"/>
      <c r="D112" s="412"/>
      <c r="E112" s="412"/>
      <c r="F112" s="509"/>
      <c r="G112" s="22" t="s">
        <v>40</v>
      </c>
      <c r="H112" s="22" t="s">
        <v>43</v>
      </c>
      <c r="I112" s="174" t="s">
        <v>510</v>
      </c>
      <c r="J112" s="68" t="str">
        <f>IF(I112&gt;$M$109,"EXCESSIVAMENTE ELEVADO",IF(I112&lt;$N$109,"INCONSISTENTE","VÁLIDO"))</f>
        <v>EXCESSIVAMENTE ELEVADO</v>
      </c>
      <c r="K112" s="415"/>
      <c r="L112" s="384"/>
      <c r="M112" s="381"/>
      <c r="N112" s="381"/>
      <c r="O112" s="382"/>
      <c r="P112" s="383"/>
      <c r="Q112" s="555"/>
      <c r="R112" s="354"/>
    </row>
    <row r="113" spans="1:18" ht="20.25" customHeight="1">
      <c r="A113" s="466">
        <v>17</v>
      </c>
      <c r="B113" s="408" t="s">
        <v>660</v>
      </c>
      <c r="C113" s="410" t="s">
        <v>640</v>
      </c>
      <c r="D113" s="412">
        <v>50</v>
      </c>
      <c r="E113" s="412">
        <v>50</v>
      </c>
      <c r="F113" s="509" t="s">
        <v>632</v>
      </c>
      <c r="G113" s="26" t="s">
        <v>106</v>
      </c>
      <c r="H113" s="22" t="s">
        <v>107</v>
      </c>
      <c r="I113" s="173">
        <v>6.87</v>
      </c>
      <c r="J113" s="68" t="str">
        <f>IF(I113&gt;$M$113,"EXCESSIVAMENTE ELEVADO",IF(I113&lt;$N$113,"INCONSISTENTE","VÁLIDO"))</f>
        <v>VÁLIDO</v>
      </c>
      <c r="K113" s="415">
        <f>AVERAGE(I113:I116)</f>
        <v>8.2833333333333332</v>
      </c>
      <c r="L113" s="384">
        <f>MEDIAN(I113:I116)</f>
        <v>7.98</v>
      </c>
      <c r="M113" s="381">
        <f>(K113*1.3)</f>
        <v>10.768333333333334</v>
      </c>
      <c r="N113" s="381">
        <f>0.7*K113</f>
        <v>5.7983333333333329</v>
      </c>
      <c r="O113" s="382">
        <f>STDEV(I113:I116)</f>
        <v>1.5868942413826221</v>
      </c>
      <c r="P113" s="383">
        <f>O113/K113</f>
        <v>0.19157676958341516</v>
      </c>
      <c r="Q113" s="555">
        <f>IF(P113&gt;30%,MIN(I113:I116),IF(K113&lt;L113,K113,L113))</f>
        <v>7.98</v>
      </c>
      <c r="R113" s="354">
        <f>Q113*D113+(Q113*E113*59)</f>
        <v>23940</v>
      </c>
    </row>
    <row r="114" spans="1:18" ht="20.25" customHeight="1">
      <c r="A114" s="466"/>
      <c r="B114" s="408"/>
      <c r="C114" s="410"/>
      <c r="D114" s="412"/>
      <c r="E114" s="412"/>
      <c r="F114" s="509"/>
      <c r="G114" s="26" t="s">
        <v>38</v>
      </c>
      <c r="H114" s="22" t="s">
        <v>661</v>
      </c>
      <c r="I114" s="173">
        <v>10</v>
      </c>
      <c r="J114" s="68" t="str">
        <f>IF(I114&gt;$M$113,"EXCESSIVAMENTE ELEVADO",IF(I114&lt;$N$113,"INCONSISTENTE","VÁLIDO"))</f>
        <v>VÁLIDO</v>
      </c>
      <c r="K114" s="415"/>
      <c r="L114" s="384"/>
      <c r="M114" s="381"/>
      <c r="N114" s="381"/>
      <c r="O114" s="382"/>
      <c r="P114" s="383"/>
      <c r="Q114" s="555"/>
      <c r="R114" s="354"/>
    </row>
    <row r="115" spans="1:18" ht="20.25" customHeight="1">
      <c r="A115" s="466"/>
      <c r="B115" s="408"/>
      <c r="C115" s="410"/>
      <c r="D115" s="412"/>
      <c r="E115" s="412"/>
      <c r="F115" s="509"/>
      <c r="G115" s="22" t="s">
        <v>38</v>
      </c>
      <c r="H115" s="22" t="s">
        <v>203</v>
      </c>
      <c r="I115" s="173">
        <v>7.98</v>
      </c>
      <c r="J115" s="68" t="str">
        <f>IF(I115&gt;$M$113,"EXCESSIVAMENTE ELEVADO",IF(I115&lt;$N$113,"INCONSISTENTE","VÁLIDO"))</f>
        <v>VÁLIDO</v>
      </c>
      <c r="K115" s="415"/>
      <c r="L115" s="384"/>
      <c r="M115" s="381"/>
      <c r="N115" s="381"/>
      <c r="O115" s="382"/>
      <c r="P115" s="383"/>
      <c r="Q115" s="555"/>
      <c r="R115" s="354"/>
    </row>
    <row r="116" spans="1:18" ht="20.25" customHeight="1">
      <c r="A116" s="466"/>
      <c r="B116" s="408"/>
      <c r="C116" s="410"/>
      <c r="D116" s="412"/>
      <c r="E116" s="412"/>
      <c r="F116" s="509"/>
      <c r="G116" s="22" t="s">
        <v>40</v>
      </c>
      <c r="H116" s="22" t="s">
        <v>43</v>
      </c>
      <c r="I116" s="174" t="s">
        <v>662</v>
      </c>
      <c r="J116" s="68" t="str">
        <f>IF(I116&gt;$M$113,"EXCESSIVAMENTE ELEVADO",IF(I116&lt;$N$113,"INCONSISTENTE","VÁLIDO"))</f>
        <v>EXCESSIVAMENTE ELEVADO</v>
      </c>
      <c r="K116" s="415"/>
      <c r="L116" s="384"/>
      <c r="M116" s="381"/>
      <c r="N116" s="381"/>
      <c r="O116" s="382"/>
      <c r="P116" s="383"/>
      <c r="Q116" s="555"/>
      <c r="R116" s="354"/>
    </row>
    <row r="117" spans="1:18" ht="20.25" customHeight="1">
      <c r="A117" s="466">
        <v>18</v>
      </c>
      <c r="B117" s="408" t="s">
        <v>663</v>
      </c>
      <c r="C117" s="410" t="s">
        <v>640</v>
      </c>
      <c r="D117" s="412">
        <v>50</v>
      </c>
      <c r="E117" s="412">
        <v>50</v>
      </c>
      <c r="F117" s="509" t="s">
        <v>632</v>
      </c>
      <c r="G117" s="26" t="s">
        <v>38</v>
      </c>
      <c r="H117" s="22" t="s">
        <v>616</v>
      </c>
      <c r="I117" s="173">
        <v>8.6199999999999992</v>
      </c>
      <c r="J117" s="68" t="str">
        <f>IF(I117&gt;$M$117,"EXCESSIVAMENTE ELEVADO",IF(I117&lt;$N$117,"INCONSISTENTE","VÁLIDO"))</f>
        <v>VÁLIDO</v>
      </c>
      <c r="K117" s="415">
        <f>AVERAGE(I117:I121)</f>
        <v>8.4633333333333329</v>
      </c>
      <c r="L117" s="384">
        <f>MEDIAN(I117:I121)</f>
        <v>8.6199999999999992</v>
      </c>
      <c r="M117" s="381">
        <f>(K117*1.3)</f>
        <v>11.002333333333333</v>
      </c>
      <c r="N117" s="381">
        <f>0.7*K117</f>
        <v>5.9243333333333323</v>
      </c>
      <c r="O117" s="382">
        <f>STDEV(I117:I121)</f>
        <v>1.5210632246337803</v>
      </c>
      <c r="P117" s="383">
        <f>O117/K117</f>
        <v>0.17972389420643328</v>
      </c>
      <c r="Q117" s="555">
        <f>IF(P117&gt;30%,MIN(I117:I121),IF(K117&lt;L117,K117,L117))</f>
        <v>8.4633333333333329</v>
      </c>
      <c r="R117" s="354">
        <f>Q117*D117+(Q117*E117*59)</f>
        <v>25390</v>
      </c>
    </row>
    <row r="118" spans="1:18" ht="20.25" customHeight="1">
      <c r="A118" s="466"/>
      <c r="B118" s="408"/>
      <c r="C118" s="410"/>
      <c r="D118" s="412"/>
      <c r="E118" s="412"/>
      <c r="F118" s="509"/>
      <c r="G118" s="26" t="s">
        <v>40</v>
      </c>
      <c r="H118" s="22" t="s">
        <v>92</v>
      </c>
      <c r="I118" s="173">
        <v>9.9</v>
      </c>
      <c r="J118" s="68" t="str">
        <f t="shared" ref="J118:J120" si="10">IF(I118&gt;$M$117,"EXCESSIVAMENTE ELEVADO",IF(I118&lt;$N$117,"INCONSISTENTE","VÁLIDO"))</f>
        <v>VÁLIDO</v>
      </c>
      <c r="K118" s="415"/>
      <c r="L118" s="384"/>
      <c r="M118" s="381"/>
      <c r="N118" s="381"/>
      <c r="O118" s="382"/>
      <c r="P118" s="383"/>
      <c r="Q118" s="555"/>
      <c r="R118" s="354"/>
    </row>
    <row r="119" spans="1:18" ht="20.25" customHeight="1">
      <c r="A119" s="466"/>
      <c r="B119" s="408"/>
      <c r="C119" s="410"/>
      <c r="D119" s="412"/>
      <c r="E119" s="412"/>
      <c r="F119" s="509"/>
      <c r="G119" s="26" t="s">
        <v>106</v>
      </c>
      <c r="H119" s="22" t="s">
        <v>107</v>
      </c>
      <c r="I119" s="173">
        <v>6.87</v>
      </c>
      <c r="J119" s="68" t="str">
        <f>IF(I119&gt;$M$117,"EXCESSIVAMENTE ELEVADO",IF(I119&lt;$N$117,"INCONSISTENTE","VÁLIDO"))</f>
        <v>VÁLIDO</v>
      </c>
      <c r="K119" s="415"/>
      <c r="L119" s="384"/>
      <c r="M119" s="381"/>
      <c r="N119" s="381"/>
      <c r="O119" s="382"/>
      <c r="P119" s="383"/>
      <c r="Q119" s="555"/>
      <c r="R119" s="354"/>
    </row>
    <row r="120" spans="1:18" ht="20.25" customHeight="1">
      <c r="A120" s="466"/>
      <c r="B120" s="408"/>
      <c r="C120" s="410"/>
      <c r="D120" s="412"/>
      <c r="E120" s="412"/>
      <c r="F120" s="509"/>
      <c r="G120" s="22" t="s">
        <v>40</v>
      </c>
      <c r="H120" s="22" t="s">
        <v>170</v>
      </c>
      <c r="I120" s="176" t="s">
        <v>386</v>
      </c>
      <c r="J120" s="68" t="str">
        <f t="shared" si="10"/>
        <v>EXCESSIVAMENTE ELEVADO</v>
      </c>
      <c r="K120" s="415"/>
      <c r="L120" s="384"/>
      <c r="M120" s="381"/>
      <c r="N120" s="381"/>
      <c r="O120" s="382"/>
      <c r="P120" s="383"/>
      <c r="Q120" s="555"/>
      <c r="R120" s="354"/>
    </row>
    <row r="121" spans="1:18" ht="20.25" customHeight="1">
      <c r="A121" s="466"/>
      <c r="B121" s="408"/>
      <c r="C121" s="410"/>
      <c r="D121" s="412"/>
      <c r="E121" s="412"/>
      <c r="F121" s="509"/>
      <c r="G121" s="66" t="s">
        <v>40</v>
      </c>
      <c r="H121" s="66" t="s">
        <v>43</v>
      </c>
      <c r="I121" s="176" t="s">
        <v>662</v>
      </c>
      <c r="J121" s="96" t="str">
        <f>IF(I121&gt;$M$117,"EXCESSIVAMENTE ELEVADO",IF(I121&lt;$N$117,"INCONSISTENTE","VÁLIDO"))</f>
        <v>EXCESSIVAMENTE ELEVADO</v>
      </c>
      <c r="K121" s="415"/>
      <c r="L121" s="384"/>
      <c r="M121" s="381"/>
      <c r="N121" s="381"/>
      <c r="O121" s="382"/>
      <c r="P121" s="383"/>
      <c r="Q121" s="555"/>
      <c r="R121" s="354"/>
    </row>
    <row r="122" spans="1:18" ht="20.25" customHeight="1">
      <c r="A122" s="517">
        <v>19</v>
      </c>
      <c r="B122" s="347" t="s">
        <v>664</v>
      </c>
      <c r="C122" s="346" t="s">
        <v>640</v>
      </c>
      <c r="D122" s="348">
        <v>35</v>
      </c>
      <c r="E122" s="348">
        <v>35</v>
      </c>
      <c r="F122" s="349" t="s">
        <v>632</v>
      </c>
      <c r="G122" s="71" t="s">
        <v>38</v>
      </c>
      <c r="H122" s="71" t="s">
        <v>616</v>
      </c>
      <c r="I122" s="119">
        <v>8.6199999999999992</v>
      </c>
      <c r="J122" s="68" t="str">
        <f>IF(I122&gt;$M$122,"EXCESSIVAMENTE ELEVADO",IF(I122&lt;$N$122,"INCONSISTENTE","VÁLIDO"))</f>
        <v>VÁLIDO</v>
      </c>
      <c r="K122" s="350">
        <f>AVERAGE(I122:I126)</f>
        <v>7.8233333333333341</v>
      </c>
      <c r="L122" s="350">
        <f>MEDIAN(I122:I126)</f>
        <v>7.98</v>
      </c>
      <c r="M122" s="345">
        <f>(K122*1.3)</f>
        <v>10.170333333333335</v>
      </c>
      <c r="N122" s="345">
        <f>0.7*K122</f>
        <v>5.4763333333333337</v>
      </c>
      <c r="O122" s="424">
        <f>STDEV(I122:I126)</f>
        <v>0.88545656772838532</v>
      </c>
      <c r="P122" s="425">
        <f>O122/K122</f>
        <v>0.11318149566191546</v>
      </c>
      <c r="Q122" s="560">
        <f>IF(P122&gt;30%,MIN(I122:I126),IF(K122&lt;L122,K122,L122))</f>
        <v>7.8233333333333341</v>
      </c>
      <c r="R122" s="354">
        <f>Q122*D122+(Q122*E122*59)</f>
        <v>16429.000000000004</v>
      </c>
    </row>
    <row r="123" spans="1:18" ht="20.25" customHeight="1">
      <c r="A123" s="517"/>
      <c r="B123" s="347"/>
      <c r="C123" s="346"/>
      <c r="D123" s="348"/>
      <c r="E123" s="348"/>
      <c r="F123" s="349"/>
      <c r="G123" s="71" t="s">
        <v>38</v>
      </c>
      <c r="H123" s="71" t="s">
        <v>203</v>
      </c>
      <c r="I123" s="119">
        <v>7.98</v>
      </c>
      <c r="J123" s="68" t="str">
        <f>IF(I123&gt;$M$122,"EXCESSIVAMENTE ELEVADO",IF(I123&lt;$N$122,"INCONSISTENTE","VÁLIDO"))</f>
        <v>VÁLIDO</v>
      </c>
      <c r="K123" s="350"/>
      <c r="L123" s="350"/>
      <c r="M123" s="345"/>
      <c r="N123" s="345"/>
      <c r="O123" s="424"/>
      <c r="P123" s="425"/>
      <c r="Q123" s="560"/>
      <c r="R123" s="354"/>
    </row>
    <row r="124" spans="1:18" ht="20.25" customHeight="1">
      <c r="A124" s="517"/>
      <c r="B124" s="347"/>
      <c r="C124" s="346"/>
      <c r="D124" s="348"/>
      <c r="E124" s="348"/>
      <c r="F124" s="349"/>
      <c r="G124" s="71" t="s">
        <v>106</v>
      </c>
      <c r="H124" s="71" t="s">
        <v>107</v>
      </c>
      <c r="I124" s="173">
        <v>6.87</v>
      </c>
      <c r="J124" s="68" t="str">
        <f>IF(I124&gt;$M$122,"EXCESSIVAMENTE ELEVADO",IF(I124&lt;$N$122,"INCONSISTENTE","VÁLIDO"))</f>
        <v>VÁLIDO</v>
      </c>
      <c r="K124" s="350"/>
      <c r="L124" s="350"/>
      <c r="M124" s="345"/>
      <c r="N124" s="345"/>
      <c r="O124" s="424"/>
      <c r="P124" s="425"/>
      <c r="Q124" s="560"/>
      <c r="R124" s="354"/>
    </row>
    <row r="125" spans="1:18" ht="20.25" customHeight="1">
      <c r="A125" s="517"/>
      <c r="B125" s="347"/>
      <c r="C125" s="346"/>
      <c r="D125" s="348"/>
      <c r="E125" s="348"/>
      <c r="F125" s="349"/>
      <c r="G125" s="71" t="s">
        <v>40</v>
      </c>
      <c r="H125" s="71" t="s">
        <v>170</v>
      </c>
      <c r="I125" s="121" t="s">
        <v>386</v>
      </c>
      <c r="J125" s="68" t="str">
        <f>IF(I125&gt;$M$122,"EXCESSIVAMENTE ELEVADO",IF(I125&lt;$N$122,"INCONSISTENTE","VÁLIDO"))</f>
        <v>EXCESSIVAMENTE ELEVADO</v>
      </c>
      <c r="K125" s="350"/>
      <c r="L125" s="350"/>
      <c r="M125" s="345"/>
      <c r="N125" s="345"/>
      <c r="O125" s="424"/>
      <c r="P125" s="425"/>
      <c r="Q125" s="560"/>
      <c r="R125" s="354"/>
    </row>
    <row r="126" spans="1:18" ht="20.25" customHeight="1">
      <c r="A126" s="517"/>
      <c r="B126" s="347"/>
      <c r="C126" s="346"/>
      <c r="D126" s="348"/>
      <c r="E126" s="348"/>
      <c r="F126" s="349"/>
      <c r="G126" s="71" t="s">
        <v>40</v>
      </c>
      <c r="H126" s="71" t="s">
        <v>43</v>
      </c>
      <c r="I126" s="121" t="s">
        <v>662</v>
      </c>
      <c r="J126" s="68" t="str">
        <f>IF(I126&gt;$M$122,"EXCESSIVAMENTE ELEVADO",IF(I126&lt;$N$122,"INCONSISTENTE","VÁLIDO"))</f>
        <v>EXCESSIVAMENTE ELEVADO</v>
      </c>
      <c r="K126" s="350"/>
      <c r="L126" s="350"/>
      <c r="M126" s="345"/>
      <c r="N126" s="345"/>
      <c r="O126" s="424"/>
      <c r="P126" s="425"/>
      <c r="Q126" s="560"/>
      <c r="R126" s="354"/>
    </row>
    <row r="127" spans="1:18" ht="20.25" customHeight="1">
      <c r="A127" s="432">
        <v>20</v>
      </c>
      <c r="B127" s="528" t="s">
        <v>665</v>
      </c>
      <c r="C127" s="479" t="s">
        <v>640</v>
      </c>
      <c r="D127" s="480">
        <v>5</v>
      </c>
      <c r="E127" s="480">
        <v>2</v>
      </c>
      <c r="F127" s="561" t="s">
        <v>632</v>
      </c>
      <c r="G127" s="123" t="s">
        <v>38</v>
      </c>
      <c r="H127" s="71" t="s">
        <v>203</v>
      </c>
      <c r="I127" s="127">
        <v>7.99</v>
      </c>
      <c r="J127" s="80" t="str">
        <f>IF(I127&gt;$M$127,"EXCESSIVAMENTE ELEVADO",IF(I127&lt;$N$127,"INCONSISTENTE","VÁLIDO"))</f>
        <v>VÁLIDO</v>
      </c>
      <c r="K127" s="522">
        <f>AVERAGE(I127:I131)</f>
        <v>7.7633333333333328</v>
      </c>
      <c r="L127" s="522">
        <f>MEDIAN(I127:I131)</f>
        <v>7.99</v>
      </c>
      <c r="M127" s="523">
        <f>(K127*1.3)</f>
        <v>10.092333333333332</v>
      </c>
      <c r="N127" s="523">
        <f>0.7*K127</f>
        <v>5.434333333333333</v>
      </c>
      <c r="O127" s="524">
        <f>STDEV(I127:I131)</f>
        <v>0.98966324238769865</v>
      </c>
      <c r="P127" s="562">
        <f>O127/K127</f>
        <v>0.12747916389708441</v>
      </c>
      <c r="Q127" s="563">
        <f>IF(P127&gt;30%,MIN(I127:I131),IF(K127&lt;L127,K127,L127))</f>
        <v>7.7633333333333328</v>
      </c>
      <c r="R127" s="354">
        <f>Q127*D127+(Q127*E127*59)</f>
        <v>954.88999999999987</v>
      </c>
    </row>
    <row r="128" spans="1:18" ht="20.25" customHeight="1">
      <c r="A128" s="432"/>
      <c r="B128" s="528"/>
      <c r="C128" s="479"/>
      <c r="D128" s="480"/>
      <c r="E128" s="480"/>
      <c r="F128" s="561"/>
      <c r="G128" s="71" t="s">
        <v>38</v>
      </c>
      <c r="H128" s="71" t="s">
        <v>616</v>
      </c>
      <c r="I128" s="119">
        <v>8.6199999999999992</v>
      </c>
      <c r="J128" s="68" t="str">
        <f>IF(I128&gt;$M$127,"EXCESSIVAMENTE ELEVADO",IF(I128&lt;$N$127,"INCONSISTENTE","VÁLIDO"))</f>
        <v>VÁLIDO</v>
      </c>
      <c r="K128" s="522"/>
      <c r="L128" s="522"/>
      <c r="M128" s="523"/>
      <c r="N128" s="523"/>
      <c r="O128" s="524"/>
      <c r="P128" s="562"/>
      <c r="Q128" s="563"/>
      <c r="R128" s="354"/>
    </row>
    <row r="129" spans="1:18" ht="20.25" customHeight="1">
      <c r="A129" s="432"/>
      <c r="B129" s="528"/>
      <c r="C129" s="479"/>
      <c r="D129" s="480"/>
      <c r="E129" s="480"/>
      <c r="F129" s="561"/>
      <c r="G129" s="71" t="s">
        <v>106</v>
      </c>
      <c r="H129" s="71" t="s">
        <v>107</v>
      </c>
      <c r="I129" s="119">
        <v>6.68</v>
      </c>
      <c r="J129" s="68" t="str">
        <f>IF(I129&gt;$M$127,"EXCESSIVAMENTE ELEVADO",IF(I129&lt;$N$127,"INCONSISTENTE","VÁLIDO"))</f>
        <v>VÁLIDO</v>
      </c>
      <c r="K129" s="522"/>
      <c r="L129" s="522"/>
      <c r="M129" s="523"/>
      <c r="N129" s="523"/>
      <c r="O129" s="524"/>
      <c r="P129" s="562"/>
      <c r="Q129" s="563"/>
      <c r="R129" s="354"/>
    </row>
    <row r="130" spans="1:18" ht="20.25" customHeight="1">
      <c r="A130" s="432"/>
      <c r="B130" s="528"/>
      <c r="C130" s="479"/>
      <c r="D130" s="480"/>
      <c r="E130" s="480"/>
      <c r="F130" s="561"/>
      <c r="G130" s="71" t="s">
        <v>40</v>
      </c>
      <c r="H130" s="71" t="s">
        <v>170</v>
      </c>
      <c r="I130" s="121" t="s">
        <v>666</v>
      </c>
      <c r="J130" s="68" t="str">
        <f>IF(I130&gt;$M$127,"EXCESSIVAMENTE ELEVADO",IF(I130&lt;$N$127,"INCONSISTENTE","VÁLIDO"))</f>
        <v>EXCESSIVAMENTE ELEVADO</v>
      </c>
      <c r="K130" s="522"/>
      <c r="L130" s="522"/>
      <c r="M130" s="523"/>
      <c r="N130" s="523"/>
      <c r="O130" s="524"/>
      <c r="P130" s="562"/>
      <c r="Q130" s="563"/>
      <c r="R130" s="354"/>
    </row>
    <row r="131" spans="1:18" ht="20.25" customHeight="1">
      <c r="A131" s="432"/>
      <c r="B131" s="528"/>
      <c r="C131" s="479"/>
      <c r="D131" s="480"/>
      <c r="E131" s="480"/>
      <c r="F131" s="561"/>
      <c r="G131" s="71" t="s">
        <v>40</v>
      </c>
      <c r="H131" s="71" t="s">
        <v>43</v>
      </c>
      <c r="I131" s="121" t="s">
        <v>662</v>
      </c>
      <c r="J131" s="68" t="str">
        <f>IF(I131&gt;$M$127,"EXCESSIVAMENTE ELEVADO",IF(I131&lt;$N$127,"INCONSISTENTE","VÁLIDO"))</f>
        <v>EXCESSIVAMENTE ELEVADO</v>
      </c>
      <c r="K131" s="522"/>
      <c r="L131" s="522"/>
      <c r="M131" s="523"/>
      <c r="N131" s="523"/>
      <c r="O131" s="524"/>
      <c r="P131" s="562"/>
      <c r="Q131" s="563"/>
      <c r="R131" s="354"/>
    </row>
    <row r="132" spans="1:18" ht="20.25" customHeight="1">
      <c r="A132" s="466">
        <v>21</v>
      </c>
      <c r="B132" s="469" t="s">
        <v>667</v>
      </c>
      <c r="C132" s="411" t="s">
        <v>154</v>
      </c>
      <c r="D132" s="413">
        <v>60</v>
      </c>
      <c r="E132" s="413">
        <v>40</v>
      </c>
      <c r="F132" s="510" t="s">
        <v>668</v>
      </c>
      <c r="G132" s="26" t="s">
        <v>40</v>
      </c>
      <c r="H132" s="22" t="s">
        <v>638</v>
      </c>
      <c r="I132" s="173">
        <v>2.5</v>
      </c>
      <c r="J132" s="80" t="str">
        <f>IF(I132&gt;$M$132,"EXCESSIVAMENTE ELEVADO",IF(I132&lt;$N$132,"INCONSISTENTE","VÁLIDO"))</f>
        <v>VÁLIDO</v>
      </c>
      <c r="K132" s="416">
        <f>AVERAGE(I132:I134)</f>
        <v>2.2066666666666666</v>
      </c>
      <c r="L132" s="385">
        <f>MEDIAN(I132:I134)</f>
        <v>2.5</v>
      </c>
      <c r="M132" s="375">
        <f>(K132*1.3)</f>
        <v>2.8686666666666665</v>
      </c>
      <c r="N132" s="375">
        <f>0.7*K132</f>
        <v>1.5446666666666664</v>
      </c>
      <c r="O132" s="377">
        <f>STDEV(I132:I134)</f>
        <v>0.50806823688687064</v>
      </c>
      <c r="P132" s="379">
        <f>O132/K132</f>
        <v>0.23024240342305316</v>
      </c>
      <c r="Q132" s="558">
        <f>IF(P132&gt;30%,MIN(I132:I134),IF(K132&lt;L132,K132,L132))</f>
        <v>2.2066666666666666</v>
      </c>
      <c r="R132" s="354">
        <f>Q132*D132+(Q132*E132*59)</f>
        <v>5340.1333333333332</v>
      </c>
    </row>
    <row r="133" spans="1:18" ht="20.25" customHeight="1">
      <c r="A133" s="466"/>
      <c r="B133" s="469"/>
      <c r="C133" s="411"/>
      <c r="D133" s="413"/>
      <c r="E133" s="413"/>
      <c r="F133" s="510"/>
      <c r="G133" s="22" t="s">
        <v>40</v>
      </c>
      <c r="H133" s="22" t="s">
        <v>170</v>
      </c>
      <c r="I133" s="173">
        <v>2.5</v>
      </c>
      <c r="J133" s="68" t="str">
        <f>IF(I133&gt;$M$132,"EXCESSIVAMENTE ELEVADO",IF(I133&lt;$N$132,"INCONSISTENTE","VÁLIDO"))</f>
        <v>VÁLIDO</v>
      </c>
      <c r="K133" s="416"/>
      <c r="L133" s="385"/>
      <c r="M133" s="375"/>
      <c r="N133" s="375"/>
      <c r="O133" s="377"/>
      <c r="P133" s="379"/>
      <c r="Q133" s="558"/>
      <c r="R133" s="354"/>
    </row>
    <row r="134" spans="1:18" ht="20.25" customHeight="1">
      <c r="A134" s="466"/>
      <c r="B134" s="469"/>
      <c r="C134" s="411"/>
      <c r="D134" s="413"/>
      <c r="E134" s="413"/>
      <c r="F134" s="510"/>
      <c r="G134" s="22" t="s">
        <v>106</v>
      </c>
      <c r="H134" s="22" t="s">
        <v>107</v>
      </c>
      <c r="I134" s="173">
        <v>1.62</v>
      </c>
      <c r="J134" s="68" t="str">
        <f>IF(I134&gt;$M$132,"EXCESSIVAMENTE ELEVADO",IF(I134&lt;$N$132,"INCONSISTENTE","VÁLIDO"))</f>
        <v>VÁLIDO</v>
      </c>
      <c r="K134" s="416"/>
      <c r="L134" s="385"/>
      <c r="M134" s="375"/>
      <c r="N134" s="375"/>
      <c r="O134" s="377"/>
      <c r="P134" s="379"/>
      <c r="Q134" s="558"/>
      <c r="R134" s="354"/>
    </row>
    <row r="135" spans="1:18" ht="20.25" customHeight="1">
      <c r="A135" s="517">
        <v>22</v>
      </c>
      <c r="B135" s="478" t="s">
        <v>669</v>
      </c>
      <c r="C135" s="346" t="s">
        <v>36</v>
      </c>
      <c r="D135" s="348">
        <v>20</v>
      </c>
      <c r="E135" s="348">
        <v>5</v>
      </c>
      <c r="F135" s="349" t="s">
        <v>670</v>
      </c>
      <c r="G135" s="71" t="s">
        <v>38</v>
      </c>
      <c r="H135" s="71" t="s">
        <v>671</v>
      </c>
      <c r="I135" s="119">
        <v>5.73</v>
      </c>
      <c r="J135" s="68" t="str">
        <f t="shared" ref="J135:J141" si="11">IF(I135&gt;$M$135,"EXCESSIVAMENTE ELEVADO",IF(I135&lt;$N$135,"INCONSISTENTE","VÁLIDO"))</f>
        <v>VÁLIDO</v>
      </c>
      <c r="K135" s="350">
        <f>AVERAGE(I135:I141)</f>
        <v>5.7816666666666663</v>
      </c>
      <c r="L135" s="350">
        <f>MEDIAN(I135:I141)</f>
        <v>5.9700000000000006</v>
      </c>
      <c r="M135" s="345">
        <f>(K135*1.3)</f>
        <v>7.516166666666666</v>
      </c>
      <c r="N135" s="345">
        <f>0.7*K135</f>
        <v>4.0471666666666666</v>
      </c>
      <c r="O135" s="424">
        <f>STDEV(I135:I141)</f>
        <v>0.85077415726305672</v>
      </c>
      <c r="P135" s="425">
        <f>O135/K135</f>
        <v>0.14715032988118595</v>
      </c>
      <c r="Q135" s="560">
        <f>IF(P135&gt;30%,MIN(I135:I141),IF(K135&lt;L135,K135,L135))</f>
        <v>5.7816666666666663</v>
      </c>
      <c r="R135" s="354">
        <f>Q135*D135+(Q135*E135*59)</f>
        <v>1821.2249999999999</v>
      </c>
    </row>
    <row r="136" spans="1:18" ht="20.25" customHeight="1">
      <c r="A136" s="517"/>
      <c r="B136" s="478"/>
      <c r="C136" s="346"/>
      <c r="D136" s="348"/>
      <c r="E136" s="348"/>
      <c r="F136" s="349"/>
      <c r="G136" s="71" t="s">
        <v>40</v>
      </c>
      <c r="H136" s="71" t="s">
        <v>635</v>
      </c>
      <c r="I136" s="119">
        <v>6.21</v>
      </c>
      <c r="J136" s="68" t="str">
        <f t="shared" si="11"/>
        <v>VÁLIDO</v>
      </c>
      <c r="K136" s="350"/>
      <c r="L136" s="350"/>
      <c r="M136" s="345"/>
      <c r="N136" s="345"/>
      <c r="O136" s="424"/>
      <c r="P136" s="425"/>
      <c r="Q136" s="560"/>
      <c r="R136" s="354"/>
    </row>
    <row r="137" spans="1:18" ht="20.25" customHeight="1">
      <c r="A137" s="517"/>
      <c r="B137" s="478"/>
      <c r="C137" s="346"/>
      <c r="D137" s="348"/>
      <c r="E137" s="348"/>
      <c r="F137" s="349"/>
      <c r="G137" s="71" t="s">
        <v>40</v>
      </c>
      <c r="H137" s="71" t="s">
        <v>91</v>
      </c>
      <c r="I137" s="119">
        <v>5.56</v>
      </c>
      <c r="J137" s="68" t="str">
        <f t="shared" si="11"/>
        <v>VÁLIDO</v>
      </c>
      <c r="K137" s="350"/>
      <c r="L137" s="350"/>
      <c r="M137" s="345"/>
      <c r="N137" s="345"/>
      <c r="O137" s="424"/>
      <c r="P137" s="425"/>
      <c r="Q137" s="560"/>
      <c r="R137" s="354"/>
    </row>
    <row r="138" spans="1:18" ht="20.25" customHeight="1">
      <c r="A138" s="517"/>
      <c r="B138" s="478"/>
      <c r="C138" s="346"/>
      <c r="D138" s="348"/>
      <c r="E138" s="348"/>
      <c r="F138" s="349"/>
      <c r="G138" s="71" t="s">
        <v>40</v>
      </c>
      <c r="H138" s="71" t="s">
        <v>43</v>
      </c>
      <c r="I138" s="119">
        <v>6.5</v>
      </c>
      <c r="J138" s="68" t="str">
        <f t="shared" si="11"/>
        <v>VÁLIDO</v>
      </c>
      <c r="K138" s="350"/>
      <c r="L138" s="350"/>
      <c r="M138" s="345"/>
      <c r="N138" s="345"/>
      <c r="O138" s="424"/>
      <c r="P138" s="425"/>
      <c r="Q138" s="560"/>
      <c r="R138" s="354"/>
    </row>
    <row r="139" spans="1:18" ht="20.25" customHeight="1">
      <c r="A139" s="517"/>
      <c r="B139" s="478"/>
      <c r="C139" s="346"/>
      <c r="D139" s="348"/>
      <c r="E139" s="348"/>
      <c r="F139" s="349"/>
      <c r="G139" s="71" t="s">
        <v>40</v>
      </c>
      <c r="H139" s="71" t="s">
        <v>170</v>
      </c>
      <c r="I139" s="121" t="s">
        <v>672</v>
      </c>
      <c r="J139" s="68" t="str">
        <f t="shared" si="11"/>
        <v>EXCESSIVAMENTE ELEVADO</v>
      </c>
      <c r="K139" s="350"/>
      <c r="L139" s="350"/>
      <c r="M139" s="345"/>
      <c r="N139" s="345"/>
      <c r="O139" s="424"/>
      <c r="P139" s="425"/>
      <c r="Q139" s="560"/>
      <c r="R139" s="354"/>
    </row>
    <row r="140" spans="1:18" ht="20.25" customHeight="1">
      <c r="A140" s="517"/>
      <c r="B140" s="478"/>
      <c r="C140" s="346"/>
      <c r="D140" s="348"/>
      <c r="E140" s="348"/>
      <c r="F140" s="349"/>
      <c r="G140" s="71" t="s">
        <v>586</v>
      </c>
      <c r="H140" s="71" t="s">
        <v>107</v>
      </c>
      <c r="I140" s="119">
        <v>4.2300000000000004</v>
      </c>
      <c r="J140" s="68" t="str">
        <f t="shared" si="11"/>
        <v>VÁLIDO</v>
      </c>
      <c r="K140" s="350"/>
      <c r="L140" s="350"/>
      <c r="M140" s="345"/>
      <c r="N140" s="345"/>
      <c r="O140" s="424"/>
      <c r="P140" s="425"/>
      <c r="Q140" s="560"/>
      <c r="R140" s="354"/>
    </row>
    <row r="141" spans="1:18" ht="20.25" customHeight="1">
      <c r="A141" s="517"/>
      <c r="B141" s="478"/>
      <c r="C141" s="346"/>
      <c r="D141" s="348"/>
      <c r="E141" s="348"/>
      <c r="F141" s="349"/>
      <c r="G141" s="71" t="s">
        <v>53</v>
      </c>
      <c r="H141" s="71" t="s">
        <v>54</v>
      </c>
      <c r="I141" s="119">
        <v>6.46</v>
      </c>
      <c r="J141" s="68" t="str">
        <f t="shared" si="11"/>
        <v>VÁLIDO</v>
      </c>
      <c r="K141" s="350"/>
      <c r="L141" s="350"/>
      <c r="M141" s="345"/>
      <c r="N141" s="345"/>
      <c r="O141" s="424"/>
      <c r="P141" s="425"/>
      <c r="Q141" s="560"/>
      <c r="R141" s="354"/>
    </row>
    <row r="142" spans="1:18" ht="20.25" customHeight="1">
      <c r="A142" s="467">
        <v>23</v>
      </c>
      <c r="B142" s="469" t="s">
        <v>673</v>
      </c>
      <c r="C142" s="411" t="s">
        <v>36</v>
      </c>
      <c r="D142" s="413">
        <v>50</v>
      </c>
      <c r="E142" s="413">
        <v>15</v>
      </c>
      <c r="F142" s="510" t="s">
        <v>674</v>
      </c>
      <c r="G142" s="26" t="s">
        <v>38</v>
      </c>
      <c r="H142" s="26" t="s">
        <v>616</v>
      </c>
      <c r="I142" s="172">
        <v>2.02</v>
      </c>
      <c r="J142" s="80" t="str">
        <f t="shared" ref="J142:J147" si="12">IF(I142&gt;$M$142,"EXCESSIVAMENTE ELEVADO",IF(I142&lt;$N$142,"INCONSISTENTE","VÁLIDO"))</f>
        <v>VÁLIDO</v>
      </c>
      <c r="K142" s="416">
        <f>AVERAGE(I142:I147)</f>
        <v>1.78</v>
      </c>
      <c r="L142" s="385">
        <f>MEDIAN(I142:I147)</f>
        <v>1.75</v>
      </c>
      <c r="M142" s="375">
        <f>(K142*1.3)</f>
        <v>2.3140000000000001</v>
      </c>
      <c r="N142" s="375">
        <f>0.7*K142</f>
        <v>1.246</v>
      </c>
      <c r="O142" s="377">
        <f>STDEV(I142:I147)</f>
        <v>0.22748626332154498</v>
      </c>
      <c r="P142" s="379">
        <f>O142/K142</f>
        <v>0.12780127152895784</v>
      </c>
      <c r="Q142" s="558">
        <f>IF(P142&gt;30%,MIN(I142:I147),IF(K142&lt;L142,K142,L142))</f>
        <v>1.75</v>
      </c>
      <c r="R142" s="354">
        <f>Q142*D142+(Q142*E142*59)</f>
        <v>1636.25</v>
      </c>
    </row>
    <row r="143" spans="1:18" ht="20.25" customHeight="1">
      <c r="A143" s="466"/>
      <c r="B143" s="468"/>
      <c r="C143" s="410"/>
      <c r="D143" s="412"/>
      <c r="E143" s="412"/>
      <c r="F143" s="509"/>
      <c r="G143" s="26" t="s">
        <v>40</v>
      </c>
      <c r="H143" s="22" t="s">
        <v>91</v>
      </c>
      <c r="I143" s="173">
        <v>1.66</v>
      </c>
      <c r="J143" s="68" t="str">
        <f t="shared" si="12"/>
        <v>VÁLIDO</v>
      </c>
      <c r="K143" s="415"/>
      <c r="L143" s="384"/>
      <c r="M143" s="381"/>
      <c r="N143" s="381"/>
      <c r="O143" s="382"/>
      <c r="P143" s="383"/>
      <c r="Q143" s="555"/>
      <c r="R143" s="354"/>
    </row>
    <row r="144" spans="1:18" ht="20.25" customHeight="1">
      <c r="A144" s="466"/>
      <c r="B144" s="468"/>
      <c r="C144" s="410"/>
      <c r="D144" s="412"/>
      <c r="E144" s="412"/>
      <c r="F144" s="509"/>
      <c r="G144" s="26" t="s">
        <v>40</v>
      </c>
      <c r="H144" s="22" t="s">
        <v>43</v>
      </c>
      <c r="I144" s="174" t="s">
        <v>675</v>
      </c>
      <c r="J144" s="68" t="str">
        <f t="shared" si="12"/>
        <v>EXCESSIVAMENTE ELEVADO</v>
      </c>
      <c r="K144" s="415"/>
      <c r="L144" s="384"/>
      <c r="M144" s="381"/>
      <c r="N144" s="381"/>
      <c r="O144" s="382"/>
      <c r="P144" s="383"/>
      <c r="Q144" s="555"/>
      <c r="R144" s="354"/>
    </row>
    <row r="145" spans="1:18" ht="20.25" customHeight="1">
      <c r="A145" s="466"/>
      <c r="B145" s="468"/>
      <c r="C145" s="410"/>
      <c r="D145" s="412"/>
      <c r="E145" s="412"/>
      <c r="F145" s="509"/>
      <c r="G145" s="26" t="s">
        <v>106</v>
      </c>
      <c r="H145" s="22" t="s">
        <v>107</v>
      </c>
      <c r="I145" s="175">
        <v>1.48</v>
      </c>
      <c r="J145" s="68" t="str">
        <f t="shared" si="12"/>
        <v>VÁLIDO</v>
      </c>
      <c r="K145" s="415"/>
      <c r="L145" s="384"/>
      <c r="M145" s="381"/>
      <c r="N145" s="381"/>
      <c r="O145" s="382"/>
      <c r="P145" s="383"/>
      <c r="Q145" s="555"/>
      <c r="R145" s="354"/>
    </row>
    <row r="146" spans="1:18" ht="20.25" customHeight="1">
      <c r="A146" s="466"/>
      <c r="B146" s="468"/>
      <c r="C146" s="410"/>
      <c r="D146" s="412"/>
      <c r="E146" s="412"/>
      <c r="F146" s="509"/>
      <c r="G146" s="22" t="s">
        <v>40</v>
      </c>
      <c r="H146" s="22" t="s">
        <v>170</v>
      </c>
      <c r="I146" s="173">
        <v>1.99</v>
      </c>
      <c r="J146" s="68" t="str">
        <f t="shared" si="12"/>
        <v>VÁLIDO</v>
      </c>
      <c r="K146" s="415"/>
      <c r="L146" s="384"/>
      <c r="M146" s="381"/>
      <c r="N146" s="381"/>
      <c r="O146" s="382"/>
      <c r="P146" s="383"/>
      <c r="Q146" s="555"/>
      <c r="R146" s="354"/>
    </row>
    <row r="147" spans="1:18" ht="20.25" customHeight="1">
      <c r="A147" s="466"/>
      <c r="B147" s="468"/>
      <c r="C147" s="410"/>
      <c r="D147" s="412"/>
      <c r="E147" s="412"/>
      <c r="F147" s="509"/>
      <c r="G147" s="22" t="s">
        <v>40</v>
      </c>
      <c r="H147" s="22" t="s">
        <v>676</v>
      </c>
      <c r="I147" s="173">
        <v>1.75</v>
      </c>
      <c r="J147" s="68" t="str">
        <f t="shared" si="12"/>
        <v>VÁLIDO</v>
      </c>
      <c r="K147" s="415"/>
      <c r="L147" s="384"/>
      <c r="M147" s="381"/>
      <c r="N147" s="381"/>
      <c r="O147" s="382"/>
      <c r="P147" s="383"/>
      <c r="Q147" s="555"/>
      <c r="R147" s="354"/>
    </row>
    <row r="148" spans="1:18" ht="20.25" customHeight="1">
      <c r="A148" s="466">
        <v>24</v>
      </c>
      <c r="B148" s="439" t="s">
        <v>677</v>
      </c>
      <c r="C148" s="410" t="s">
        <v>640</v>
      </c>
      <c r="D148" s="412">
        <v>120</v>
      </c>
      <c r="E148" s="412">
        <v>8</v>
      </c>
      <c r="F148" s="509" t="s">
        <v>678</v>
      </c>
      <c r="G148" s="26" t="s">
        <v>40</v>
      </c>
      <c r="H148" s="22" t="s">
        <v>679</v>
      </c>
      <c r="I148" s="174" t="s">
        <v>680</v>
      </c>
      <c r="J148" s="68" t="str">
        <f>IF(I148&gt;$M$148,"EXCESSIVAMENTE ELEVADO",IF(I148&lt;$N$148,"INCONSISTENTE","VÁLIDO"))</f>
        <v>EXCESSIVAMENTE ELEVADO</v>
      </c>
      <c r="K148" s="415">
        <f>AVERAGE(I148:I153)</f>
        <v>39.94</v>
      </c>
      <c r="L148" s="384">
        <f>MEDIAN(I148:I153)</f>
        <v>37.83</v>
      </c>
      <c r="M148" s="381">
        <f>(K148*1.3)</f>
        <v>51.921999999999997</v>
      </c>
      <c r="N148" s="381">
        <f>0.7*K148</f>
        <v>27.957999999999998</v>
      </c>
      <c r="O148" s="382">
        <f>STDEV(I148:I153)</f>
        <v>5.0660339517220239</v>
      </c>
      <c r="P148" s="383">
        <f>O148/K148</f>
        <v>0.12684111045873872</v>
      </c>
      <c r="Q148" s="555">
        <f>IF(P148&gt;30%,MIN(I148:I153),IF(K148&lt;L148,K148,L148))</f>
        <v>37.83</v>
      </c>
      <c r="R148" s="354">
        <f>Q148*D148+(Q148*E148*59)</f>
        <v>22395.359999999997</v>
      </c>
    </row>
    <row r="149" spans="1:18" ht="20.25" customHeight="1">
      <c r="A149" s="467"/>
      <c r="B149" s="440"/>
      <c r="C149" s="411"/>
      <c r="D149" s="413"/>
      <c r="E149" s="413"/>
      <c r="F149" s="510"/>
      <c r="G149" s="26" t="s">
        <v>38</v>
      </c>
      <c r="H149" s="22" t="s">
        <v>620</v>
      </c>
      <c r="I149" s="173">
        <v>36.270000000000003</v>
      </c>
      <c r="J149" s="68" t="str">
        <f t="shared" ref="J149:J150" si="13">IF(I149&gt;$M$148,"EXCESSIVAMENTE ELEVADO",IF(I149&lt;$N$148,"INCONSISTENTE","VÁLIDO"))</f>
        <v>VÁLIDO</v>
      </c>
      <c r="K149" s="416"/>
      <c r="L149" s="385"/>
      <c r="M149" s="375"/>
      <c r="N149" s="375"/>
      <c r="O149" s="377"/>
      <c r="P149" s="379"/>
      <c r="Q149" s="558"/>
      <c r="R149" s="354"/>
    </row>
    <row r="150" spans="1:18" ht="20.25" customHeight="1">
      <c r="A150" s="467"/>
      <c r="B150" s="440"/>
      <c r="C150" s="411"/>
      <c r="D150" s="413"/>
      <c r="E150" s="413"/>
      <c r="F150" s="510"/>
      <c r="G150" s="26" t="s">
        <v>106</v>
      </c>
      <c r="H150" s="22" t="s">
        <v>107</v>
      </c>
      <c r="I150" s="173">
        <v>37.83</v>
      </c>
      <c r="J150" s="68" t="str">
        <f t="shared" si="13"/>
        <v>VÁLIDO</v>
      </c>
      <c r="K150" s="416"/>
      <c r="L150" s="385"/>
      <c r="M150" s="375"/>
      <c r="N150" s="375"/>
      <c r="O150" s="377"/>
      <c r="P150" s="379"/>
      <c r="Q150" s="558"/>
      <c r="R150" s="354"/>
    </row>
    <row r="151" spans="1:18" ht="20.25" customHeight="1">
      <c r="A151" s="467"/>
      <c r="B151" s="440"/>
      <c r="C151" s="411"/>
      <c r="D151" s="413"/>
      <c r="E151" s="413"/>
      <c r="F151" s="510"/>
      <c r="G151" s="26" t="s">
        <v>40</v>
      </c>
      <c r="H151" s="22" t="s">
        <v>43</v>
      </c>
      <c r="I151" s="174" t="s">
        <v>681</v>
      </c>
      <c r="J151" s="68" t="str">
        <f>IF(I151&gt;$M$148,"EXCESSIVAMENTE ELEVADO",IF(I151&lt;$N$148,"INCONSISTENTE","VÁLIDO"))</f>
        <v>EXCESSIVAMENTE ELEVADO</v>
      </c>
      <c r="K151" s="416"/>
      <c r="L151" s="385"/>
      <c r="M151" s="375"/>
      <c r="N151" s="375"/>
      <c r="O151" s="377"/>
      <c r="P151" s="379"/>
      <c r="Q151" s="558"/>
      <c r="R151" s="354"/>
    </row>
    <row r="152" spans="1:18" ht="20.25" customHeight="1">
      <c r="A152" s="467"/>
      <c r="B152" s="440"/>
      <c r="C152" s="411"/>
      <c r="D152" s="413"/>
      <c r="E152" s="413"/>
      <c r="F152" s="510"/>
      <c r="G152" s="22" t="s">
        <v>40</v>
      </c>
      <c r="H152" s="22" t="s">
        <v>676</v>
      </c>
      <c r="I152" s="174" t="s">
        <v>682</v>
      </c>
      <c r="J152" s="68" t="str">
        <f>IF(I152&gt;$M$148,"EXCESSIVAMENTE ELEVADO",IF(I152&lt;$N$148,"INCONSISTENTE","VÁLIDO"))</f>
        <v>EXCESSIVAMENTE ELEVADO</v>
      </c>
      <c r="K152" s="416"/>
      <c r="L152" s="385"/>
      <c r="M152" s="375"/>
      <c r="N152" s="375"/>
      <c r="O152" s="377"/>
      <c r="P152" s="379"/>
      <c r="Q152" s="558"/>
      <c r="R152" s="354"/>
    </row>
    <row r="153" spans="1:18" ht="20.25" customHeight="1">
      <c r="A153" s="467"/>
      <c r="B153" s="440"/>
      <c r="C153" s="421"/>
      <c r="D153" s="422"/>
      <c r="E153" s="422"/>
      <c r="F153" s="511"/>
      <c r="G153" s="22" t="s">
        <v>53</v>
      </c>
      <c r="H153" s="22" t="s">
        <v>54</v>
      </c>
      <c r="I153" s="173">
        <v>45.72</v>
      </c>
      <c r="J153" s="68" t="str">
        <f>IF(I153&gt;$M$148,"EXCESSIVAMENTE ELEVADO",IF(I153&lt;$N$148,"INCONSISTENTE","VÁLIDO"))</f>
        <v>VÁLIDO</v>
      </c>
      <c r="K153" s="476"/>
      <c r="L153" s="386"/>
      <c r="M153" s="376"/>
      <c r="N153" s="376"/>
      <c r="O153" s="378"/>
      <c r="P153" s="380"/>
      <c r="Q153" s="564"/>
      <c r="R153" s="354"/>
    </row>
    <row r="154" spans="1:18" ht="20.25" customHeight="1">
      <c r="A154" s="517">
        <v>25</v>
      </c>
      <c r="B154" s="478" t="s">
        <v>683</v>
      </c>
      <c r="C154" s="565" t="s">
        <v>640</v>
      </c>
      <c r="D154" s="412">
        <v>10</v>
      </c>
      <c r="E154" s="412">
        <v>5</v>
      </c>
      <c r="F154" s="509" t="s">
        <v>684</v>
      </c>
      <c r="G154" s="26" t="s">
        <v>38</v>
      </c>
      <c r="H154" s="22" t="s">
        <v>436</v>
      </c>
      <c r="I154" s="173">
        <v>22.9</v>
      </c>
      <c r="J154" s="68" t="str">
        <f t="shared" ref="J154:J160" si="14">IF(I154&gt;$M$154,"EXCESSIVAMENTE ELEVADO",IF(I154&lt;$N$154,"INCONSISTENTE","VÁLIDO"))</f>
        <v>VÁLIDO</v>
      </c>
      <c r="K154" s="415">
        <f>AVERAGE(I154:I160)</f>
        <v>20.14</v>
      </c>
      <c r="L154" s="384">
        <f>MEDIAN(I154:I160)</f>
        <v>20.715</v>
      </c>
      <c r="M154" s="381">
        <f>(K154*1.3)</f>
        <v>26.182000000000002</v>
      </c>
      <c r="N154" s="381">
        <f>0.7*K154</f>
        <v>14.097999999999999</v>
      </c>
      <c r="O154" s="382">
        <f>STDEV(I154:I160)</f>
        <v>2.8418421255704187</v>
      </c>
      <c r="P154" s="383">
        <f>O154/K154</f>
        <v>0.1411043756489781</v>
      </c>
      <c r="Q154" s="555">
        <f>IF(P154&gt;30%,MIN(I154:I160),IF(K154&lt;L154,K154,L154))</f>
        <v>20.14</v>
      </c>
      <c r="R154" s="354">
        <f>Q154*D154+(Q154*E154*59)</f>
        <v>6142.7</v>
      </c>
    </row>
    <row r="155" spans="1:18" ht="20.25" customHeight="1">
      <c r="A155" s="517"/>
      <c r="B155" s="478"/>
      <c r="C155" s="520"/>
      <c r="D155" s="413"/>
      <c r="E155" s="413"/>
      <c r="F155" s="510"/>
      <c r="G155" s="26" t="s">
        <v>106</v>
      </c>
      <c r="H155" s="22" t="s">
        <v>107</v>
      </c>
      <c r="I155" s="173">
        <v>16.23</v>
      </c>
      <c r="J155" s="68" t="str">
        <f t="shared" si="14"/>
        <v>VÁLIDO</v>
      </c>
      <c r="K155" s="416"/>
      <c r="L155" s="385"/>
      <c r="M155" s="375"/>
      <c r="N155" s="375"/>
      <c r="O155" s="377"/>
      <c r="P155" s="379"/>
      <c r="Q155" s="558"/>
      <c r="R155" s="354"/>
    </row>
    <row r="156" spans="1:18" ht="20.25" customHeight="1">
      <c r="A156" s="517"/>
      <c r="B156" s="478"/>
      <c r="C156" s="520"/>
      <c r="D156" s="413"/>
      <c r="E156" s="413"/>
      <c r="F156" s="510"/>
      <c r="G156" s="26" t="s">
        <v>40</v>
      </c>
      <c r="H156" s="22" t="s">
        <v>91</v>
      </c>
      <c r="I156" s="173">
        <v>21.29</v>
      </c>
      <c r="J156" s="68" t="str">
        <f t="shared" si="14"/>
        <v>VÁLIDO</v>
      </c>
      <c r="K156" s="416"/>
      <c r="L156" s="385"/>
      <c r="M156" s="375"/>
      <c r="N156" s="375"/>
      <c r="O156" s="377"/>
      <c r="P156" s="379"/>
      <c r="Q156" s="558"/>
      <c r="R156" s="354"/>
    </row>
    <row r="157" spans="1:18" ht="20.25" customHeight="1">
      <c r="A157" s="517"/>
      <c r="B157" s="478"/>
      <c r="C157" s="520"/>
      <c r="D157" s="413"/>
      <c r="E157" s="413"/>
      <c r="F157" s="510"/>
      <c r="G157" s="26" t="s">
        <v>40</v>
      </c>
      <c r="H157" s="22" t="s">
        <v>43</v>
      </c>
      <c r="I157" s="174" t="s">
        <v>685</v>
      </c>
      <c r="J157" s="68" t="str">
        <f t="shared" si="14"/>
        <v>EXCESSIVAMENTE ELEVADO</v>
      </c>
      <c r="K157" s="416"/>
      <c r="L157" s="385"/>
      <c r="M157" s="375"/>
      <c r="N157" s="375"/>
      <c r="O157" s="377"/>
      <c r="P157" s="379"/>
      <c r="Q157" s="558"/>
      <c r="R157" s="354"/>
    </row>
    <row r="158" spans="1:18" ht="20.25" customHeight="1">
      <c r="A158" s="517"/>
      <c r="B158" s="478"/>
      <c r="C158" s="520"/>
      <c r="D158" s="413"/>
      <c r="E158" s="413"/>
      <c r="F158" s="510"/>
      <c r="G158" s="22" t="s">
        <v>40</v>
      </c>
      <c r="H158" s="22" t="s">
        <v>93</v>
      </c>
      <c r="I158" s="174" t="s">
        <v>686</v>
      </c>
      <c r="J158" s="68" t="str">
        <f t="shared" si="14"/>
        <v>EXCESSIVAMENTE ELEVADO</v>
      </c>
      <c r="K158" s="416"/>
      <c r="L158" s="385"/>
      <c r="M158" s="375"/>
      <c r="N158" s="375"/>
      <c r="O158" s="377"/>
      <c r="P158" s="379"/>
      <c r="Q158" s="558"/>
      <c r="R158" s="354"/>
    </row>
    <row r="159" spans="1:18" ht="20.25" customHeight="1">
      <c r="A159" s="517"/>
      <c r="B159" s="478"/>
      <c r="C159" s="520"/>
      <c r="D159" s="413"/>
      <c r="E159" s="413"/>
      <c r="F159" s="510"/>
      <c r="G159" s="22" t="s">
        <v>40</v>
      </c>
      <c r="H159" s="22" t="s">
        <v>676</v>
      </c>
      <c r="I159" s="174" t="s">
        <v>687</v>
      </c>
      <c r="J159" s="68" t="str">
        <f t="shared" si="14"/>
        <v>EXCESSIVAMENTE ELEVADO</v>
      </c>
      <c r="K159" s="416"/>
      <c r="L159" s="385"/>
      <c r="M159" s="375"/>
      <c r="N159" s="375"/>
      <c r="O159" s="377"/>
      <c r="P159" s="379"/>
      <c r="Q159" s="558"/>
      <c r="R159" s="354"/>
    </row>
    <row r="160" spans="1:18" ht="20.25" customHeight="1">
      <c r="A160" s="517"/>
      <c r="B160" s="478"/>
      <c r="C160" s="521"/>
      <c r="D160" s="422"/>
      <c r="E160" s="422"/>
      <c r="F160" s="511"/>
      <c r="G160" s="22" t="s">
        <v>53</v>
      </c>
      <c r="H160" s="22" t="s">
        <v>54</v>
      </c>
      <c r="I160" s="173">
        <v>20.14</v>
      </c>
      <c r="J160" s="68" t="str">
        <f t="shared" si="14"/>
        <v>VÁLIDO</v>
      </c>
      <c r="K160" s="476"/>
      <c r="L160" s="386"/>
      <c r="M160" s="376"/>
      <c r="N160" s="376"/>
      <c r="O160" s="378"/>
      <c r="P160" s="380"/>
      <c r="Q160" s="564"/>
      <c r="R160" s="354"/>
    </row>
    <row r="161" spans="1:18" ht="20.25" customHeight="1">
      <c r="A161" s="467">
        <v>26</v>
      </c>
      <c r="B161" s="469" t="s">
        <v>688</v>
      </c>
      <c r="C161" s="410" t="s">
        <v>36</v>
      </c>
      <c r="D161" s="412">
        <v>5</v>
      </c>
      <c r="E161" s="412">
        <v>1</v>
      </c>
      <c r="F161" s="509" t="s">
        <v>689</v>
      </c>
      <c r="G161" s="26" t="s">
        <v>38</v>
      </c>
      <c r="H161" s="22" t="s">
        <v>620</v>
      </c>
      <c r="I161" s="173">
        <v>45.95</v>
      </c>
      <c r="J161" s="68" t="str">
        <f>IF(I161&gt;$M$161,"EXCESSIVAMENTE ELEVADO",IF(I161&lt;$N$161,"INCONSISTENTE","VÁLIDO"))</f>
        <v>VÁLIDO</v>
      </c>
      <c r="K161" s="415">
        <f>AVERAGE(I161:I166)</f>
        <v>41.52</v>
      </c>
      <c r="L161" s="384">
        <f>MEDIAN(I161:I166)</f>
        <v>42.42</v>
      </c>
      <c r="M161" s="381">
        <f>(K161*1.3)</f>
        <v>53.976000000000006</v>
      </c>
      <c r="N161" s="381">
        <f>0.7*K161</f>
        <v>29.064</v>
      </c>
      <c r="O161" s="382">
        <f>STDEV(I161:I166)</f>
        <v>6.4288295979905721</v>
      </c>
      <c r="P161" s="383">
        <f>O161/K161</f>
        <v>0.15483693636778834</v>
      </c>
      <c r="Q161" s="555">
        <f>IF(P161&gt;30%,MIN(I161:I166),IF(K161&lt;L161,K161,L161))</f>
        <v>41.52</v>
      </c>
      <c r="R161" s="354">
        <f>Q161*D161+(Q161*E161*59)</f>
        <v>2657.28</v>
      </c>
    </row>
    <row r="162" spans="1:18" ht="20.25" customHeight="1">
      <c r="A162" s="467"/>
      <c r="B162" s="469"/>
      <c r="C162" s="411"/>
      <c r="D162" s="413"/>
      <c r="E162" s="413"/>
      <c r="F162" s="510"/>
      <c r="G162" s="26" t="s">
        <v>488</v>
      </c>
      <c r="H162" s="22" t="s">
        <v>616</v>
      </c>
      <c r="I162" s="173">
        <v>36.06</v>
      </c>
      <c r="J162" s="68" t="str">
        <f>IF(I162&gt;$M$161,"EXCESSIVAMENTE ELEVADO",IF(I162&lt;$N$161,"INCONSISTENTE","VÁLIDO"))</f>
        <v>VÁLIDO</v>
      </c>
      <c r="K162" s="416"/>
      <c r="L162" s="385"/>
      <c r="M162" s="375"/>
      <c r="N162" s="375"/>
      <c r="O162" s="377"/>
      <c r="P162" s="379"/>
      <c r="Q162" s="558"/>
      <c r="R162" s="354"/>
    </row>
    <row r="163" spans="1:18" ht="20.25" customHeight="1">
      <c r="A163" s="467"/>
      <c r="B163" s="469"/>
      <c r="C163" s="411"/>
      <c r="D163" s="413"/>
      <c r="E163" s="413"/>
      <c r="F163" s="510"/>
      <c r="G163" s="26" t="s">
        <v>106</v>
      </c>
      <c r="H163" s="22" t="s">
        <v>107</v>
      </c>
      <c r="I163" s="116">
        <v>42.42</v>
      </c>
      <c r="J163" s="68" t="str">
        <f>IF(I163&gt;$M$161,"EXCESSIVAMENTE ELEVADO",IF(I163&lt;$N$161,"INCONSISTENTE","VÁLIDO"))</f>
        <v>VÁLIDO</v>
      </c>
      <c r="K163" s="416"/>
      <c r="L163" s="385"/>
      <c r="M163" s="375"/>
      <c r="N163" s="375"/>
      <c r="O163" s="377"/>
      <c r="P163" s="379"/>
      <c r="Q163" s="558"/>
      <c r="R163" s="354"/>
    </row>
    <row r="164" spans="1:18" ht="20.25" customHeight="1">
      <c r="A164" s="467"/>
      <c r="B164" s="469"/>
      <c r="C164" s="411"/>
      <c r="D164" s="413"/>
      <c r="E164" s="413"/>
      <c r="F164" s="510"/>
      <c r="G164" s="26" t="s">
        <v>40</v>
      </c>
      <c r="H164" s="22" t="s">
        <v>43</v>
      </c>
      <c r="I164" s="174" t="s">
        <v>690</v>
      </c>
      <c r="J164" s="68" t="s">
        <v>65</v>
      </c>
      <c r="K164" s="416"/>
      <c r="L164" s="385"/>
      <c r="M164" s="375"/>
      <c r="N164" s="375"/>
      <c r="O164" s="377"/>
      <c r="P164" s="379"/>
      <c r="Q164" s="558"/>
      <c r="R164" s="354"/>
    </row>
    <row r="165" spans="1:18" ht="20.25" customHeight="1">
      <c r="A165" s="467"/>
      <c r="B165" s="469"/>
      <c r="C165" s="411"/>
      <c r="D165" s="413"/>
      <c r="E165" s="413"/>
      <c r="F165" s="510"/>
      <c r="G165" s="22" t="s">
        <v>40</v>
      </c>
      <c r="H165" s="22" t="s">
        <v>676</v>
      </c>
      <c r="I165" s="173">
        <v>49.17</v>
      </c>
      <c r="J165" s="68" t="str">
        <f>IF(I165&gt;$M$161,"EXCESSIVAMENTE ELEVADO",IF(I165&lt;$N$161,"INCONSISTENTE","VÁLIDO"))</f>
        <v>VÁLIDO</v>
      </c>
      <c r="K165" s="416"/>
      <c r="L165" s="385"/>
      <c r="M165" s="375"/>
      <c r="N165" s="375"/>
      <c r="O165" s="377"/>
      <c r="P165" s="379"/>
      <c r="Q165" s="558"/>
      <c r="R165" s="354"/>
    </row>
    <row r="166" spans="1:18" ht="20.25" customHeight="1">
      <c r="A166" s="508"/>
      <c r="B166" s="470"/>
      <c r="C166" s="421"/>
      <c r="D166" s="422"/>
      <c r="E166" s="422"/>
      <c r="F166" s="511"/>
      <c r="G166" s="22" t="s">
        <v>40</v>
      </c>
      <c r="H166" s="22" t="s">
        <v>54</v>
      </c>
      <c r="I166" s="173">
        <v>34</v>
      </c>
      <c r="J166" s="68" t="str">
        <f>IF(I166&gt;$M$161,"EXCESSIVAMENTE ELEVADO",IF(I166&lt;$N$161,"INCONSISTENTE","VÁLIDO"))</f>
        <v>VÁLIDO</v>
      </c>
      <c r="K166" s="476"/>
      <c r="L166" s="386"/>
      <c r="M166" s="376"/>
      <c r="N166" s="376"/>
      <c r="O166" s="378"/>
      <c r="P166" s="380"/>
      <c r="Q166" s="564"/>
      <c r="R166" s="354"/>
    </row>
    <row r="167" spans="1:18" ht="20.25" customHeight="1">
      <c r="A167" s="466">
        <v>27</v>
      </c>
      <c r="B167" s="468" t="s">
        <v>691</v>
      </c>
      <c r="C167" s="410" t="s">
        <v>36</v>
      </c>
      <c r="D167" s="412">
        <v>8</v>
      </c>
      <c r="E167" s="412">
        <v>15</v>
      </c>
      <c r="F167" s="509" t="s">
        <v>692</v>
      </c>
      <c r="G167" s="26" t="s">
        <v>38</v>
      </c>
      <c r="H167" s="22" t="s">
        <v>693</v>
      </c>
      <c r="I167" s="173">
        <v>42.9</v>
      </c>
      <c r="J167" s="68" t="str">
        <f>IF(I167&gt;$M$167,"EXCESSIVAMENTE ELEVADO",IF(I167&lt;$N$167,"INCONSISTENTE","VÁLIDO"))</f>
        <v>VÁLIDO</v>
      </c>
      <c r="K167" s="415">
        <f>AVERAGE(I167:I171)</f>
        <v>35.497500000000002</v>
      </c>
      <c r="L167" s="384">
        <f>MEDIAN(I167:I171)</f>
        <v>34.594999999999999</v>
      </c>
      <c r="M167" s="381">
        <f>(K167*1.3)</f>
        <v>46.146750000000004</v>
      </c>
      <c r="N167" s="381">
        <f>0.7*K167</f>
        <v>24.84825</v>
      </c>
      <c r="O167" s="382">
        <f>STDEV(I167:I171)</f>
        <v>5.414304356670991</v>
      </c>
      <c r="P167" s="383">
        <f>O167/K167</f>
        <v>0.15252635697361761</v>
      </c>
      <c r="Q167" s="555">
        <f>IF(P167&gt;30%,MIN(I167:I171),IF(K167&lt;L167,K167,L167))</f>
        <v>34.594999999999999</v>
      </c>
      <c r="R167" s="354">
        <f>Q167*D167+(Q167*E167*59)</f>
        <v>30893.334999999995</v>
      </c>
    </row>
    <row r="168" spans="1:18" ht="20.25" customHeight="1">
      <c r="A168" s="467"/>
      <c r="B168" s="469"/>
      <c r="C168" s="411"/>
      <c r="D168" s="413"/>
      <c r="E168" s="413"/>
      <c r="F168" s="510"/>
      <c r="G168" s="26" t="s">
        <v>38</v>
      </c>
      <c r="H168" s="22" t="s">
        <v>694</v>
      </c>
      <c r="I168" s="173">
        <v>29.9</v>
      </c>
      <c r="J168" s="68" t="str">
        <f>IF(I168&gt;$M$167,"EXCESSIVAMENTE ELEVADO",IF(I168&lt;$N$167,"INCONSISTENTE","VÁLIDO"))</f>
        <v>VÁLIDO</v>
      </c>
      <c r="K168" s="416"/>
      <c r="L168" s="385"/>
      <c r="M168" s="375"/>
      <c r="N168" s="375"/>
      <c r="O168" s="377"/>
      <c r="P168" s="379"/>
      <c r="Q168" s="558"/>
      <c r="R168" s="354"/>
    </row>
    <row r="169" spans="1:18" ht="20.25" customHeight="1">
      <c r="A169" s="467"/>
      <c r="B169" s="469"/>
      <c r="C169" s="411"/>
      <c r="D169" s="413"/>
      <c r="E169" s="413"/>
      <c r="F169" s="510"/>
      <c r="G169" s="26" t="s">
        <v>106</v>
      </c>
      <c r="H169" s="22" t="s">
        <v>107</v>
      </c>
      <c r="I169" s="173">
        <v>34.29</v>
      </c>
      <c r="J169" s="68" t="str">
        <f>IF(I169&gt;$M$167,"EXCESSIVAMENTE ELEVADO",IF(I169&lt;$N$167,"INCONSISTENTE","VÁLIDO"))</f>
        <v>VÁLIDO</v>
      </c>
      <c r="K169" s="416"/>
      <c r="L169" s="385"/>
      <c r="M169" s="375"/>
      <c r="N169" s="375"/>
      <c r="O169" s="377"/>
      <c r="P169" s="379"/>
      <c r="Q169" s="558"/>
      <c r="R169" s="354"/>
    </row>
    <row r="170" spans="1:18" ht="20.25" customHeight="1">
      <c r="A170" s="467"/>
      <c r="B170" s="469"/>
      <c r="C170" s="411"/>
      <c r="D170" s="413"/>
      <c r="E170" s="413"/>
      <c r="F170" s="510"/>
      <c r="G170" s="22" t="s">
        <v>40</v>
      </c>
      <c r="H170" s="22" t="s">
        <v>43</v>
      </c>
      <c r="I170" s="174" t="s">
        <v>695</v>
      </c>
      <c r="J170" s="68" t="str">
        <f>IF(I170&gt;$M$167,"EXCESSIVAMENTE ELEVADO",IF(I170&lt;$N$167,"INCONSISTENTE","VÁLIDO"))</f>
        <v>EXCESSIVAMENTE ELEVADO</v>
      </c>
      <c r="K170" s="416"/>
      <c r="L170" s="385"/>
      <c r="M170" s="375"/>
      <c r="N170" s="375"/>
      <c r="O170" s="377"/>
      <c r="P170" s="379"/>
      <c r="Q170" s="558"/>
      <c r="R170" s="354"/>
    </row>
    <row r="171" spans="1:18" ht="20.25" customHeight="1">
      <c r="A171" s="467"/>
      <c r="B171" s="470"/>
      <c r="C171" s="421"/>
      <c r="D171" s="422"/>
      <c r="E171" s="422"/>
      <c r="F171" s="511"/>
      <c r="G171" s="22" t="s">
        <v>53</v>
      </c>
      <c r="H171" s="22" t="s">
        <v>54</v>
      </c>
      <c r="I171" s="173">
        <v>34.9</v>
      </c>
      <c r="J171" s="68" t="str">
        <f>IF(I171&gt;$M$167,"EXCESSIVAMENTE ELEVADO",IF(I171&lt;$N$167,"INCONSISTENTE","VÁLIDO"))</f>
        <v>VÁLIDO</v>
      </c>
      <c r="K171" s="476"/>
      <c r="L171" s="386"/>
      <c r="M171" s="376"/>
      <c r="N171" s="376"/>
      <c r="O171" s="378"/>
      <c r="P171" s="380"/>
      <c r="Q171" s="564"/>
      <c r="R171" s="354"/>
    </row>
    <row r="172" spans="1:18" ht="20.25" customHeight="1">
      <c r="A172" s="466">
        <v>28</v>
      </c>
      <c r="B172" s="418" t="s">
        <v>696</v>
      </c>
      <c r="C172" s="410" t="s">
        <v>154</v>
      </c>
      <c r="D172" s="412">
        <v>2</v>
      </c>
      <c r="E172" s="412">
        <v>4</v>
      </c>
      <c r="F172" s="509" t="s">
        <v>697</v>
      </c>
      <c r="G172" s="26" t="s">
        <v>38</v>
      </c>
      <c r="H172" s="22" t="s">
        <v>698</v>
      </c>
      <c r="I172" s="172">
        <v>69.77</v>
      </c>
      <c r="J172" s="68" t="str">
        <f>IF(I172&gt;$M$172,"EXCESSIVAMENTE ELEVADO",IF(I172&lt;$N$172,"INCONSISTENTE","VÁLIDO"))</f>
        <v>VÁLIDO</v>
      </c>
      <c r="K172" s="415">
        <f>AVERAGE(I172:I176)</f>
        <v>56.007499999999993</v>
      </c>
      <c r="L172" s="384">
        <f>MEDIAN(I172:I176)</f>
        <v>57.314999999999998</v>
      </c>
      <c r="M172" s="381">
        <f>(K172*1.3)</f>
        <v>72.809749999999994</v>
      </c>
      <c r="N172" s="381">
        <f>0.7*K172</f>
        <v>39.205249999999992</v>
      </c>
      <c r="O172" s="382">
        <f>STDEV(I172:I176)</f>
        <v>12.569832602969221</v>
      </c>
      <c r="P172" s="383">
        <f>O172/K172</f>
        <v>0.22443123872640669</v>
      </c>
      <c r="Q172" s="555">
        <f>IF(P172&gt;30%,MIN(I172:I176),IF(K172&lt;L172,K172,L172))</f>
        <v>56.007499999999993</v>
      </c>
      <c r="R172" s="354">
        <f>Q172*D172+(Q172*E172*59)</f>
        <v>13329.784999999998</v>
      </c>
    </row>
    <row r="173" spans="1:18" ht="20.25" customHeight="1">
      <c r="A173" s="467"/>
      <c r="B173" s="419"/>
      <c r="C173" s="411"/>
      <c r="D173" s="413"/>
      <c r="E173" s="413"/>
      <c r="F173" s="510"/>
      <c r="G173" s="26" t="s">
        <v>488</v>
      </c>
      <c r="H173" s="22" t="s">
        <v>620</v>
      </c>
      <c r="I173" s="173">
        <v>54.77</v>
      </c>
      <c r="J173" s="68" t="str">
        <f>IF(I173&gt;$M$172,"EXCESSIVAMENTE ELEVADO",IF(I173&lt;$N$172,"INCONSISTENTE","VÁLIDO"))</f>
        <v>VÁLIDO</v>
      </c>
      <c r="K173" s="416"/>
      <c r="L173" s="385"/>
      <c r="M173" s="375"/>
      <c r="N173" s="375"/>
      <c r="O173" s="377"/>
      <c r="P173" s="379"/>
      <c r="Q173" s="558"/>
      <c r="R173" s="354"/>
    </row>
    <row r="174" spans="1:18" ht="20.25" customHeight="1">
      <c r="A174" s="467"/>
      <c r="B174" s="419"/>
      <c r="C174" s="411"/>
      <c r="D174" s="413"/>
      <c r="E174" s="413"/>
      <c r="F174" s="510"/>
      <c r="G174" s="26" t="s">
        <v>106</v>
      </c>
      <c r="H174" s="22" t="s">
        <v>107</v>
      </c>
      <c r="I174" s="173">
        <v>39.630000000000003</v>
      </c>
      <c r="J174" s="68" t="str">
        <f>IF(I174&gt;$M$172,"EXCESSIVAMENTE ELEVADO",IF(I174&lt;$N$172,"INCONSISTENTE","VÁLIDO"))</f>
        <v>VÁLIDO</v>
      </c>
      <c r="K174" s="416"/>
      <c r="L174" s="385"/>
      <c r="M174" s="375"/>
      <c r="N174" s="375"/>
      <c r="O174" s="377"/>
      <c r="P174" s="379"/>
      <c r="Q174" s="558"/>
      <c r="R174" s="354"/>
    </row>
    <row r="175" spans="1:18" ht="20.25" customHeight="1">
      <c r="A175" s="467"/>
      <c r="B175" s="419"/>
      <c r="C175" s="411"/>
      <c r="D175" s="413"/>
      <c r="E175" s="413"/>
      <c r="F175" s="510"/>
      <c r="G175" s="26" t="s">
        <v>40</v>
      </c>
      <c r="H175" s="22" t="s">
        <v>43</v>
      </c>
      <c r="I175" s="174" t="s">
        <v>699</v>
      </c>
      <c r="J175" s="68" t="str">
        <f>IF(I175&gt;$M$172,"EXCESSIVAMENTE ELEVADO",IF(I175&lt;$N$172,"INCONSISTENTE","VÁLIDO"))</f>
        <v>EXCESSIVAMENTE ELEVADO</v>
      </c>
      <c r="K175" s="416"/>
      <c r="L175" s="385"/>
      <c r="M175" s="375"/>
      <c r="N175" s="375"/>
      <c r="O175" s="377"/>
      <c r="P175" s="379"/>
      <c r="Q175" s="558"/>
      <c r="R175" s="354"/>
    </row>
    <row r="176" spans="1:18" ht="20.25" customHeight="1">
      <c r="A176" s="508"/>
      <c r="B176" s="420"/>
      <c r="C176" s="421"/>
      <c r="D176" s="422"/>
      <c r="E176" s="422"/>
      <c r="F176" s="511"/>
      <c r="G176" s="22" t="s">
        <v>53</v>
      </c>
      <c r="H176" s="22" t="s">
        <v>54</v>
      </c>
      <c r="I176" s="173">
        <v>59.86</v>
      </c>
      <c r="J176" s="68" t="str">
        <f>IF(I176&gt;$M$172,"EXCESSIVAMENTE ELEVADO",IF(I176&lt;$N$172,"INCONSISTENTE","VÁLIDO"))</f>
        <v>VÁLIDO</v>
      </c>
      <c r="K176" s="476"/>
      <c r="L176" s="386"/>
      <c r="M176" s="376"/>
      <c r="N176" s="376"/>
      <c r="O176" s="378"/>
      <c r="P176" s="380"/>
      <c r="Q176" s="564"/>
      <c r="R176" s="354"/>
    </row>
    <row r="177" spans="1:18" ht="20.25" customHeight="1">
      <c r="A177" s="466">
        <v>29</v>
      </c>
      <c r="B177" s="468" t="s">
        <v>700</v>
      </c>
      <c r="C177" s="410" t="s">
        <v>154</v>
      </c>
      <c r="D177" s="412">
        <v>3</v>
      </c>
      <c r="E177" s="412">
        <v>5</v>
      </c>
      <c r="F177" s="509" t="s">
        <v>701</v>
      </c>
      <c r="G177" s="26" t="s">
        <v>38</v>
      </c>
      <c r="H177" s="22" t="s">
        <v>160</v>
      </c>
      <c r="I177" s="173">
        <v>9.0299999999999994</v>
      </c>
      <c r="J177" s="68" t="str">
        <f t="shared" ref="J177:J182" si="15">IF(I177&gt;$M$177,"EXCESSIVAMENTE ELEVADO",IF(I177&lt;$N$177,"INCONSISTENTE","VÁLIDO"))</f>
        <v>VÁLIDO</v>
      </c>
      <c r="K177" s="415">
        <f>AVERAGE(I177:I182)</f>
        <v>8.0949999999999989</v>
      </c>
      <c r="L177" s="384">
        <f>MEDIAN(I177:I182)</f>
        <v>8.2100000000000009</v>
      </c>
      <c r="M177" s="381">
        <f>(K177*1.3)</f>
        <v>10.523499999999999</v>
      </c>
      <c r="N177" s="381">
        <f>0.7*K177</f>
        <v>5.6664999999999992</v>
      </c>
      <c r="O177" s="382">
        <f>STDEV(I177:I182)</f>
        <v>1.0388936422945456</v>
      </c>
      <c r="P177" s="383">
        <f>O177/K177</f>
        <v>0.12833769515683086</v>
      </c>
      <c r="Q177" s="555">
        <f>IF(P177&gt;30%,MIN(I177:I182),IF(K177&lt;L177,K177,L177))</f>
        <v>8.0949999999999989</v>
      </c>
      <c r="R177" s="354">
        <f>Q177*D177+(Q177*E177*59)</f>
        <v>2412.3099999999995</v>
      </c>
    </row>
    <row r="178" spans="1:18" ht="20.25" customHeight="1">
      <c r="A178" s="467"/>
      <c r="B178" s="469"/>
      <c r="C178" s="411"/>
      <c r="D178" s="413"/>
      <c r="E178" s="413"/>
      <c r="F178" s="413"/>
      <c r="G178" s="26" t="s">
        <v>38</v>
      </c>
      <c r="H178" s="22" t="s">
        <v>702</v>
      </c>
      <c r="I178" s="173">
        <v>6.93</v>
      </c>
      <c r="J178" s="68" t="str">
        <f t="shared" si="15"/>
        <v>VÁLIDO</v>
      </c>
      <c r="K178" s="416"/>
      <c r="L178" s="385"/>
      <c r="M178" s="375"/>
      <c r="N178" s="375"/>
      <c r="O178" s="377"/>
      <c r="P178" s="379"/>
      <c r="Q178" s="401"/>
      <c r="R178" s="403"/>
    </row>
    <row r="179" spans="1:18" ht="20.25" customHeight="1">
      <c r="A179" s="467"/>
      <c r="B179" s="469"/>
      <c r="C179" s="411"/>
      <c r="D179" s="413"/>
      <c r="E179" s="413"/>
      <c r="F179" s="413"/>
      <c r="G179" s="26" t="s">
        <v>40</v>
      </c>
      <c r="H179" s="22" t="s">
        <v>703</v>
      </c>
      <c r="I179" s="173">
        <v>8.91</v>
      </c>
      <c r="J179" s="68" t="str">
        <f t="shared" si="15"/>
        <v>VÁLIDO</v>
      </c>
      <c r="K179" s="416"/>
      <c r="L179" s="385"/>
      <c r="M179" s="375"/>
      <c r="N179" s="375"/>
      <c r="O179" s="377"/>
      <c r="P179" s="379"/>
      <c r="Q179" s="401"/>
      <c r="R179" s="403"/>
    </row>
    <row r="180" spans="1:18" ht="20.25" customHeight="1">
      <c r="A180" s="467"/>
      <c r="B180" s="469"/>
      <c r="C180" s="411"/>
      <c r="D180" s="413"/>
      <c r="E180" s="413"/>
      <c r="F180" s="413"/>
      <c r="G180" s="26" t="s">
        <v>40</v>
      </c>
      <c r="H180" s="22" t="s">
        <v>170</v>
      </c>
      <c r="I180" s="174" t="s">
        <v>704</v>
      </c>
      <c r="J180" s="68" t="str">
        <f t="shared" si="15"/>
        <v>EXCESSIVAMENTE ELEVADO</v>
      </c>
      <c r="K180" s="416"/>
      <c r="L180" s="385"/>
      <c r="M180" s="375"/>
      <c r="N180" s="375"/>
      <c r="O180" s="377"/>
      <c r="P180" s="379"/>
      <c r="Q180" s="401"/>
      <c r="R180" s="403"/>
    </row>
    <row r="181" spans="1:18" ht="20.25" customHeight="1">
      <c r="A181" s="467"/>
      <c r="B181" s="469"/>
      <c r="C181" s="411"/>
      <c r="D181" s="413"/>
      <c r="E181" s="413"/>
      <c r="F181" s="413"/>
      <c r="G181" s="26" t="s">
        <v>40</v>
      </c>
      <c r="H181" s="22" t="s">
        <v>43</v>
      </c>
      <c r="I181" s="174" t="s">
        <v>705</v>
      </c>
      <c r="J181" s="68" t="str">
        <f t="shared" si="15"/>
        <v>EXCESSIVAMENTE ELEVADO</v>
      </c>
      <c r="K181" s="416"/>
      <c r="L181" s="385"/>
      <c r="M181" s="375"/>
      <c r="N181" s="375"/>
      <c r="O181" s="377"/>
      <c r="P181" s="379"/>
      <c r="Q181" s="401"/>
      <c r="R181" s="403"/>
    </row>
    <row r="182" spans="1:18" ht="20.25" customHeight="1">
      <c r="A182" s="508"/>
      <c r="B182" s="573"/>
      <c r="C182" s="574"/>
      <c r="D182" s="571"/>
      <c r="E182" s="571"/>
      <c r="F182" s="571"/>
      <c r="G182" s="63" t="s">
        <v>53</v>
      </c>
      <c r="H182" s="63" t="s">
        <v>54</v>
      </c>
      <c r="I182" s="177">
        <v>7.51</v>
      </c>
      <c r="J182" s="68" t="str">
        <f t="shared" si="15"/>
        <v>VÁLIDO</v>
      </c>
      <c r="K182" s="575"/>
      <c r="L182" s="576"/>
      <c r="M182" s="567"/>
      <c r="N182" s="567"/>
      <c r="O182" s="568"/>
      <c r="P182" s="569"/>
      <c r="Q182" s="570"/>
      <c r="R182" s="572"/>
    </row>
    <row r="183" spans="1:18" ht="18" customHeight="1">
      <c r="A183" s="536" t="s">
        <v>138</v>
      </c>
      <c r="B183" s="482"/>
      <c r="C183" s="482"/>
      <c r="D183" s="482"/>
      <c r="E183" s="482"/>
      <c r="F183" s="482"/>
      <c r="G183" s="482"/>
      <c r="H183" s="482"/>
      <c r="I183" s="482"/>
      <c r="J183" s="482"/>
      <c r="K183" s="482"/>
      <c r="L183" s="482"/>
      <c r="M183" s="482"/>
      <c r="N183" s="482"/>
      <c r="O183" s="482"/>
      <c r="P183" s="482"/>
      <c r="Q183" s="566"/>
      <c r="R183" s="65">
        <f>SUM(R14:R182)</f>
        <v>269715.4838333333</v>
      </c>
    </row>
  </sheetData>
  <mergeCells count="425">
    <mergeCell ref="R177:R182"/>
    <mergeCell ref="Q172:Q176"/>
    <mergeCell ref="R172:R176"/>
    <mergeCell ref="A177:A182"/>
    <mergeCell ref="B177:B182"/>
    <mergeCell ref="C177:C182"/>
    <mergeCell ref="D177:D182"/>
    <mergeCell ref="E177:E182"/>
    <mergeCell ref="K177:K182"/>
    <mergeCell ref="L177:L182"/>
    <mergeCell ref="K172:K176"/>
    <mergeCell ref="A172:A176"/>
    <mergeCell ref="B172:B176"/>
    <mergeCell ref="C172:C176"/>
    <mergeCell ref="D172:D176"/>
    <mergeCell ref="E172:E176"/>
    <mergeCell ref="A183:Q183"/>
    <mergeCell ref="M177:M182"/>
    <mergeCell ref="N177:N182"/>
    <mergeCell ref="O177:O182"/>
    <mergeCell ref="P177:P182"/>
    <mergeCell ref="Q177:Q182"/>
    <mergeCell ref="L172:L176"/>
    <mergeCell ref="M172:M176"/>
    <mergeCell ref="N172:N176"/>
    <mergeCell ref="O172:O176"/>
    <mergeCell ref="P172:P176"/>
    <mergeCell ref="F172:F176"/>
    <mergeCell ref="F177:F182"/>
    <mergeCell ref="O161:O166"/>
    <mergeCell ref="P161:P166"/>
    <mergeCell ref="Q161:Q166"/>
    <mergeCell ref="R161:R166"/>
    <mergeCell ref="O167:O171"/>
    <mergeCell ref="P167:P171"/>
    <mergeCell ref="Q167:Q171"/>
    <mergeCell ref="R167:R171"/>
    <mergeCell ref="M161:M166"/>
    <mergeCell ref="N161:N166"/>
    <mergeCell ref="A167:A171"/>
    <mergeCell ref="B167:B171"/>
    <mergeCell ref="C167:C171"/>
    <mergeCell ref="D167:D171"/>
    <mergeCell ref="E167:E171"/>
    <mergeCell ref="K167:K171"/>
    <mergeCell ref="L167:L171"/>
    <mergeCell ref="M167:M171"/>
    <mergeCell ref="N167:N171"/>
    <mergeCell ref="F167:F171"/>
    <mergeCell ref="A161:A166"/>
    <mergeCell ref="B161:B166"/>
    <mergeCell ref="C161:C166"/>
    <mergeCell ref="D161:D166"/>
    <mergeCell ref="E161:E166"/>
    <mergeCell ref="K161:K166"/>
    <mergeCell ref="L161:L166"/>
    <mergeCell ref="K154:K160"/>
    <mergeCell ref="L154:L160"/>
    <mergeCell ref="F161:F166"/>
    <mergeCell ref="F154:F160"/>
    <mergeCell ref="O142:O147"/>
    <mergeCell ref="P142:P147"/>
    <mergeCell ref="Q142:Q147"/>
    <mergeCell ref="R142:R147"/>
    <mergeCell ref="O148:O153"/>
    <mergeCell ref="P148:P153"/>
    <mergeCell ref="Q148:Q153"/>
    <mergeCell ref="R148:R153"/>
    <mergeCell ref="A154:A160"/>
    <mergeCell ref="B154:B160"/>
    <mergeCell ref="C154:C160"/>
    <mergeCell ref="D154:D160"/>
    <mergeCell ref="E154:E160"/>
    <mergeCell ref="Q154:Q160"/>
    <mergeCell ref="R154:R160"/>
    <mergeCell ref="M154:M160"/>
    <mergeCell ref="N154:N160"/>
    <mergeCell ref="O154:O160"/>
    <mergeCell ref="P154:P160"/>
    <mergeCell ref="M142:M147"/>
    <mergeCell ref="N142:N147"/>
    <mergeCell ref="A148:A153"/>
    <mergeCell ref="B148:B153"/>
    <mergeCell ref="C148:C153"/>
    <mergeCell ref="D148:D153"/>
    <mergeCell ref="E148:E153"/>
    <mergeCell ref="K148:K153"/>
    <mergeCell ref="L148:L153"/>
    <mergeCell ref="M148:M153"/>
    <mergeCell ref="N148:N153"/>
    <mergeCell ref="A142:A147"/>
    <mergeCell ref="B142:B147"/>
    <mergeCell ref="C142:C147"/>
    <mergeCell ref="D142:D147"/>
    <mergeCell ref="E142:E147"/>
    <mergeCell ref="K142:K147"/>
    <mergeCell ref="L142:L147"/>
    <mergeCell ref="F142:F147"/>
    <mergeCell ref="F148:F153"/>
    <mergeCell ref="O127:O131"/>
    <mergeCell ref="P127:P131"/>
    <mergeCell ref="Q127:Q131"/>
    <mergeCell ref="R127:R131"/>
    <mergeCell ref="O132:O134"/>
    <mergeCell ref="P132:P134"/>
    <mergeCell ref="Q132:Q134"/>
    <mergeCell ref="R132:R134"/>
    <mergeCell ref="M127:M131"/>
    <mergeCell ref="N127:N131"/>
    <mergeCell ref="A135:A141"/>
    <mergeCell ref="B135:B141"/>
    <mergeCell ref="C135:C141"/>
    <mergeCell ref="D135:D141"/>
    <mergeCell ref="E135:E141"/>
    <mergeCell ref="Q135:Q141"/>
    <mergeCell ref="R135:R141"/>
    <mergeCell ref="M135:M141"/>
    <mergeCell ref="N135:N141"/>
    <mergeCell ref="O135:O141"/>
    <mergeCell ref="P135:P141"/>
    <mergeCell ref="K135:K141"/>
    <mergeCell ref="L135:L141"/>
    <mergeCell ref="F135:F141"/>
    <mergeCell ref="A132:A134"/>
    <mergeCell ref="B132:B134"/>
    <mergeCell ref="C132:C134"/>
    <mergeCell ref="D132:D134"/>
    <mergeCell ref="E132:E134"/>
    <mergeCell ref="K132:K134"/>
    <mergeCell ref="L132:L134"/>
    <mergeCell ref="M132:M134"/>
    <mergeCell ref="N132:N134"/>
    <mergeCell ref="F132:F134"/>
    <mergeCell ref="A127:A131"/>
    <mergeCell ref="B127:B131"/>
    <mergeCell ref="C127:C131"/>
    <mergeCell ref="D127:D131"/>
    <mergeCell ref="E127:E131"/>
    <mergeCell ref="K127:K131"/>
    <mergeCell ref="L127:L131"/>
    <mergeCell ref="K122:K126"/>
    <mergeCell ref="L122:L126"/>
    <mergeCell ref="F122:F126"/>
    <mergeCell ref="F127:F131"/>
    <mergeCell ref="O113:O116"/>
    <mergeCell ref="P113:P116"/>
    <mergeCell ref="Q113:Q116"/>
    <mergeCell ref="R113:R116"/>
    <mergeCell ref="O117:O121"/>
    <mergeCell ref="P117:P121"/>
    <mergeCell ref="Q117:Q121"/>
    <mergeCell ref="R117:R121"/>
    <mergeCell ref="A122:A126"/>
    <mergeCell ref="B122:B126"/>
    <mergeCell ref="C122:C126"/>
    <mergeCell ref="D122:D126"/>
    <mergeCell ref="E122:E126"/>
    <mergeCell ref="Q122:Q126"/>
    <mergeCell ref="R122:R126"/>
    <mergeCell ref="M122:M126"/>
    <mergeCell ref="N122:N126"/>
    <mergeCell ref="O122:O126"/>
    <mergeCell ref="P122:P126"/>
    <mergeCell ref="M113:M116"/>
    <mergeCell ref="N113:N116"/>
    <mergeCell ref="A117:A121"/>
    <mergeCell ref="B117:B121"/>
    <mergeCell ref="C117:C121"/>
    <mergeCell ref="D117:D121"/>
    <mergeCell ref="E117:E121"/>
    <mergeCell ref="K117:K121"/>
    <mergeCell ref="L117:L121"/>
    <mergeCell ref="M117:M121"/>
    <mergeCell ref="N117:N121"/>
    <mergeCell ref="A113:A116"/>
    <mergeCell ref="B113:B116"/>
    <mergeCell ref="C113:C116"/>
    <mergeCell ref="D113:D116"/>
    <mergeCell ref="E113:E116"/>
    <mergeCell ref="K113:K116"/>
    <mergeCell ref="L113:L116"/>
    <mergeCell ref="F113:F116"/>
    <mergeCell ref="F117:F121"/>
    <mergeCell ref="O101:O104"/>
    <mergeCell ref="P101:P104"/>
    <mergeCell ref="Q101:Q104"/>
    <mergeCell ref="R101:R104"/>
    <mergeCell ref="O105:O108"/>
    <mergeCell ref="P105:P108"/>
    <mergeCell ref="Q105:Q108"/>
    <mergeCell ref="R105:R108"/>
    <mergeCell ref="M101:M104"/>
    <mergeCell ref="N101:N104"/>
    <mergeCell ref="A109:A112"/>
    <mergeCell ref="B109:B112"/>
    <mergeCell ref="C109:C112"/>
    <mergeCell ref="D109:D112"/>
    <mergeCell ref="E109:E112"/>
    <mergeCell ref="Q109:Q112"/>
    <mergeCell ref="R109:R112"/>
    <mergeCell ref="M109:M112"/>
    <mergeCell ref="N109:N112"/>
    <mergeCell ref="O109:O112"/>
    <mergeCell ref="P109:P112"/>
    <mergeCell ref="K109:K112"/>
    <mergeCell ref="L109:L112"/>
    <mergeCell ref="F109:F112"/>
    <mergeCell ref="A105:A108"/>
    <mergeCell ref="B105:B108"/>
    <mergeCell ref="C105:C108"/>
    <mergeCell ref="D105:D108"/>
    <mergeCell ref="E105:E108"/>
    <mergeCell ref="K105:K108"/>
    <mergeCell ref="L105:L108"/>
    <mergeCell ref="M105:M108"/>
    <mergeCell ref="N105:N108"/>
    <mergeCell ref="F105:F108"/>
    <mergeCell ref="A101:A104"/>
    <mergeCell ref="B101:B104"/>
    <mergeCell ref="C101:C104"/>
    <mergeCell ref="D101:D104"/>
    <mergeCell ref="E101:E104"/>
    <mergeCell ref="K101:K104"/>
    <mergeCell ref="L101:L104"/>
    <mergeCell ref="K97:K100"/>
    <mergeCell ref="L97:L100"/>
    <mergeCell ref="F97:F100"/>
    <mergeCell ref="F101:F104"/>
    <mergeCell ref="O86:O90"/>
    <mergeCell ref="P86:P90"/>
    <mergeCell ref="Q86:Q90"/>
    <mergeCell ref="R86:R90"/>
    <mergeCell ref="O91:O96"/>
    <mergeCell ref="P91:P96"/>
    <mergeCell ref="Q91:Q96"/>
    <mergeCell ref="A97:A100"/>
    <mergeCell ref="B97:B100"/>
    <mergeCell ref="C97:C100"/>
    <mergeCell ref="D97:D100"/>
    <mergeCell ref="E97:E100"/>
    <mergeCell ref="Q97:Q100"/>
    <mergeCell ref="R97:R100"/>
    <mergeCell ref="M97:M100"/>
    <mergeCell ref="N97:N100"/>
    <mergeCell ref="O97:O100"/>
    <mergeCell ref="P97:P100"/>
    <mergeCell ref="M86:M90"/>
    <mergeCell ref="N86:N90"/>
    <mergeCell ref="A91:A96"/>
    <mergeCell ref="B91:B96"/>
    <mergeCell ref="C91:C96"/>
    <mergeCell ref="D91:D96"/>
    <mergeCell ref="E91:E96"/>
    <mergeCell ref="K91:K96"/>
    <mergeCell ref="L91:L96"/>
    <mergeCell ref="M91:M96"/>
    <mergeCell ref="N91:N96"/>
    <mergeCell ref="A86:A90"/>
    <mergeCell ref="B86:B90"/>
    <mergeCell ref="C86:C90"/>
    <mergeCell ref="D86:D90"/>
    <mergeCell ref="E86:E90"/>
    <mergeCell ref="K86:K90"/>
    <mergeCell ref="L86:L90"/>
    <mergeCell ref="F86:F90"/>
    <mergeCell ref="F91:F96"/>
    <mergeCell ref="O62:O69"/>
    <mergeCell ref="P62:P69"/>
    <mergeCell ref="Q62:Q69"/>
    <mergeCell ref="R62:R69"/>
    <mergeCell ref="O70:O78"/>
    <mergeCell ref="P70:P78"/>
    <mergeCell ref="Q70:Q78"/>
    <mergeCell ref="R70:R78"/>
    <mergeCell ref="M62:M69"/>
    <mergeCell ref="N62:N69"/>
    <mergeCell ref="A79:A85"/>
    <mergeCell ref="B79:B85"/>
    <mergeCell ref="C79:C85"/>
    <mergeCell ref="D79:D85"/>
    <mergeCell ref="E79:E85"/>
    <mergeCell ref="Q79:Q85"/>
    <mergeCell ref="R79:R85"/>
    <mergeCell ref="M79:M85"/>
    <mergeCell ref="N79:N85"/>
    <mergeCell ref="O79:O85"/>
    <mergeCell ref="P79:P85"/>
    <mergeCell ref="K79:K85"/>
    <mergeCell ref="L79:L85"/>
    <mergeCell ref="F79:F85"/>
    <mergeCell ref="A70:A78"/>
    <mergeCell ref="B70:B78"/>
    <mergeCell ref="C70:C78"/>
    <mergeCell ref="D70:D78"/>
    <mergeCell ref="E70:E78"/>
    <mergeCell ref="K70:K78"/>
    <mergeCell ref="L70:L78"/>
    <mergeCell ref="M70:M78"/>
    <mergeCell ref="N70:N78"/>
    <mergeCell ref="F70:F78"/>
    <mergeCell ref="A62:A69"/>
    <mergeCell ref="B62:B69"/>
    <mergeCell ref="C62:C69"/>
    <mergeCell ref="D62:D69"/>
    <mergeCell ref="E62:E69"/>
    <mergeCell ref="K62:K69"/>
    <mergeCell ref="L62:L69"/>
    <mergeCell ref="K53:K61"/>
    <mergeCell ref="L53:L61"/>
    <mergeCell ref="F62:F69"/>
    <mergeCell ref="R53:R61"/>
    <mergeCell ref="M53:M61"/>
    <mergeCell ref="N53:N61"/>
    <mergeCell ref="O53:O61"/>
    <mergeCell ref="P53:P61"/>
    <mergeCell ref="A46:A52"/>
    <mergeCell ref="B46:B52"/>
    <mergeCell ref="C46:C52"/>
    <mergeCell ref="D46:D52"/>
    <mergeCell ref="E46:E52"/>
    <mergeCell ref="P38:P45"/>
    <mergeCell ref="Q38:Q45"/>
    <mergeCell ref="A38:A45"/>
    <mergeCell ref="B38:B45"/>
    <mergeCell ref="C38:C45"/>
    <mergeCell ref="A53:A61"/>
    <mergeCell ref="B53:B61"/>
    <mergeCell ref="C53:C61"/>
    <mergeCell ref="D53:D61"/>
    <mergeCell ref="E53:E61"/>
    <mergeCell ref="Q53:Q61"/>
    <mergeCell ref="D38:D45"/>
    <mergeCell ref="E38:E45"/>
    <mergeCell ref="K38:K45"/>
    <mergeCell ref="L38:L45"/>
    <mergeCell ref="F46:F52"/>
    <mergeCell ref="F53:F61"/>
    <mergeCell ref="F38:F45"/>
    <mergeCell ref="R26:R31"/>
    <mergeCell ref="K46:K52"/>
    <mergeCell ref="L46:L52"/>
    <mergeCell ref="M46:M52"/>
    <mergeCell ref="N46:N52"/>
    <mergeCell ref="Q32:Q37"/>
    <mergeCell ref="R32:R37"/>
    <mergeCell ref="M32:M37"/>
    <mergeCell ref="N32:N37"/>
    <mergeCell ref="O32:O37"/>
    <mergeCell ref="P32:P37"/>
    <mergeCell ref="O26:O31"/>
    <mergeCell ref="P26:P31"/>
    <mergeCell ref="Q26:Q31"/>
    <mergeCell ref="K32:K37"/>
    <mergeCell ref="L32:L37"/>
    <mergeCell ref="R38:R45"/>
    <mergeCell ref="O46:O52"/>
    <mergeCell ref="P46:P52"/>
    <mergeCell ref="Q46:Q52"/>
    <mergeCell ref="R46:R52"/>
    <mergeCell ref="M38:M45"/>
    <mergeCell ref="N38:N45"/>
    <mergeCell ref="O38:O45"/>
    <mergeCell ref="E26:E31"/>
    <mergeCell ref="K26:K31"/>
    <mergeCell ref="L26:L31"/>
    <mergeCell ref="M26:M31"/>
    <mergeCell ref="N26:N31"/>
    <mergeCell ref="A32:A37"/>
    <mergeCell ref="B32:B37"/>
    <mergeCell ref="C32:C37"/>
    <mergeCell ref="D32:D37"/>
    <mergeCell ref="E32:E37"/>
    <mergeCell ref="A26:A31"/>
    <mergeCell ref="B26:B31"/>
    <mergeCell ref="C26:C31"/>
    <mergeCell ref="D26:D31"/>
    <mergeCell ref="F26:F31"/>
    <mergeCell ref="F32:F37"/>
    <mergeCell ref="A1:R1"/>
    <mergeCell ref="A2:R2"/>
    <mergeCell ref="D3:G3"/>
    <mergeCell ref="J3:L3"/>
    <mergeCell ref="A5:I5"/>
    <mergeCell ref="J5:L5"/>
    <mergeCell ref="Q12:R12"/>
    <mergeCell ref="A14:A18"/>
    <mergeCell ref="B14:B18"/>
    <mergeCell ref="C14:C18"/>
    <mergeCell ref="D14:D18"/>
    <mergeCell ref="E14:E18"/>
    <mergeCell ref="A12:A13"/>
    <mergeCell ref="B12:B13"/>
    <mergeCell ref="C12:C13"/>
    <mergeCell ref="D12:D13"/>
    <mergeCell ref="E12:E13"/>
    <mergeCell ref="Q14:Q18"/>
    <mergeCell ref="R14:R18"/>
    <mergeCell ref="K14:K18"/>
    <mergeCell ref="L14:L18"/>
    <mergeCell ref="M14:M18"/>
    <mergeCell ref="N14:N18"/>
    <mergeCell ref="O14:O18"/>
    <mergeCell ref="A10:R10"/>
    <mergeCell ref="C6:I6"/>
    <mergeCell ref="J6:J7"/>
    <mergeCell ref="C7:I7"/>
    <mergeCell ref="A19:A25"/>
    <mergeCell ref="B19:B25"/>
    <mergeCell ref="C19:C25"/>
    <mergeCell ref="D19:D25"/>
    <mergeCell ref="E19:E25"/>
    <mergeCell ref="K19:K25"/>
    <mergeCell ref="L19:L25"/>
    <mergeCell ref="P14:P18"/>
    <mergeCell ref="M19:M25"/>
    <mergeCell ref="N19:N25"/>
    <mergeCell ref="O19:O25"/>
    <mergeCell ref="P19:P25"/>
    <mergeCell ref="Q19:Q25"/>
    <mergeCell ref="G13:J13"/>
    <mergeCell ref="K13:P13"/>
    <mergeCell ref="F12:F13"/>
    <mergeCell ref="F14:F18"/>
    <mergeCell ref="F19:F25"/>
    <mergeCell ref="R19:R25"/>
  </mergeCells>
  <conditionalFormatting sqref="Q19:Q24 Q127:Q130 Q177:Q181 P9:R9 P184:R1048576 Q86:Q89 J12 J14:J182">
    <cfRule type="containsText" dxfId="26" priority="31" operator="containsText" text="Excessivamente elevado">
      <formula>NOT(ISERROR(SEARCH("Excessivamente elevado",J9)))</formula>
    </cfRule>
  </conditionalFormatting>
  <conditionalFormatting sqref="J14:J182">
    <cfRule type="cellIs" dxfId="25" priority="11" operator="lessThan">
      <formula>"K$25"</formula>
    </cfRule>
    <cfRule type="cellIs" dxfId="24" priority="12" operator="greaterThan">
      <formula>"J&amp;25"</formula>
    </cfRule>
    <cfRule type="cellIs" dxfId="23" priority="13" operator="greaterThan">
      <formula>"J$25"</formula>
    </cfRule>
    <cfRule type="containsText" priority="14" operator="containsText" text="Excessivamente elevado">
      <formula>NOT(ISERROR(SEARCH("Excessivamente elevado",J14)))</formula>
    </cfRule>
    <cfRule type="containsText" dxfId="22" priority="15" operator="containsText" text="Válido">
      <formula>NOT(ISERROR(SEARCH("Válido",J14)))</formula>
    </cfRule>
    <cfRule type="containsText" dxfId="21" priority="16" operator="containsText" text="Inexequível">
      <formula>NOT(ISERROR(SEARCH("Inexequível",J14)))</formula>
    </cfRule>
  </conditionalFormatting>
  <conditionalFormatting sqref="J14:J182">
    <cfRule type="containsText" dxfId="20" priority="4234" operator="containsText" text="Válido">
      <formula>NOT(ISERROR(SEARCH("Válido",J14)))</formula>
    </cfRule>
    <cfRule type="containsText" dxfId="19" priority="4235" operator="containsText" text="Inexequível">
      <formula>NOT(ISERROR(SEARCH("Inexequível",J14)))</formula>
    </cfRule>
    <cfRule type="aboveAverage" dxfId="18" priority="4236" aboveAverage="0"/>
  </conditionalFormatting>
  <conditionalFormatting sqref="J14:J182">
    <cfRule type="aboveAverage" dxfId="17" priority="4240" aboveAverage="0"/>
  </conditionalFormatting>
  <pageMargins left="0.19685039370078741" right="0.19685039370078741" top="0.78740157480314965" bottom="0.78740157480314965" header="0.31496062992125984" footer="0.31496062992125984"/>
  <pageSetup paperSize="9" scale="9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25"/>
  <sheetViews>
    <sheetView zoomScaleNormal="100" workbookViewId="0">
      <selection activeCell="K14" sqref="K14"/>
    </sheetView>
  </sheetViews>
  <sheetFormatPr defaultColWidth="9.140625" defaultRowHeight="15"/>
  <cols>
    <col min="1" max="1" width="6.5703125" style="1" customWidth="1"/>
    <col min="2" max="2" width="59.140625" style="1" customWidth="1"/>
    <col min="3" max="3" width="8" style="1" customWidth="1"/>
    <col min="4" max="4" width="6.7109375" customWidth="1"/>
    <col min="5" max="5" width="4.7109375" customWidth="1"/>
    <col min="6" max="6" width="14.140625" style="1" customWidth="1"/>
    <col min="7" max="7" width="14.85546875" style="2" customWidth="1"/>
    <col min="8" max="8" width="20.42578125" style="3" bestFit="1" customWidth="1"/>
    <col min="9" max="9" width="1.28515625" style="2" hidden="1" customWidth="1"/>
    <col min="10" max="10" width="12.28515625" style="2" customWidth="1"/>
    <col min="11" max="11" width="24" style="2" customWidth="1"/>
    <col min="12" max="13" width="13.140625" style="2" customWidth="1"/>
    <col min="14" max="14" width="12" style="2" customWidth="1"/>
    <col min="15" max="15" width="10.7109375" customWidth="1"/>
    <col min="16" max="16" width="11.28515625" customWidth="1"/>
    <col min="17" max="17" width="11.42578125" customWidth="1"/>
    <col min="18" max="18" width="14" customWidth="1"/>
    <col min="19" max="19" width="13" customWidth="1"/>
    <col min="20" max="20" width="15.85546875" customWidth="1"/>
    <col min="21" max="21" width="15.85546875" bestFit="1" customWidth="1"/>
  </cols>
  <sheetData>
    <row r="1" spans="1:32" ht="19.5">
      <c r="A1" s="359"/>
      <c r="B1" s="360"/>
      <c r="C1" s="360"/>
      <c r="D1" s="360"/>
      <c r="E1" s="360"/>
      <c r="F1" s="360"/>
      <c r="G1" s="360"/>
      <c r="H1" s="360"/>
      <c r="I1" s="360"/>
      <c r="J1" s="360"/>
      <c r="K1" s="360"/>
      <c r="L1" s="360"/>
      <c r="M1" s="360"/>
      <c r="N1" s="360"/>
      <c r="O1" s="360"/>
      <c r="P1" s="360"/>
      <c r="Q1" s="360"/>
      <c r="R1" s="360"/>
      <c r="S1" s="360"/>
      <c r="T1" s="577"/>
    </row>
    <row r="2" spans="1:32" ht="19.5">
      <c r="A2" s="361" t="s">
        <v>0</v>
      </c>
      <c r="B2" s="274"/>
      <c r="C2" s="274"/>
      <c r="D2" s="274"/>
      <c r="E2" s="274"/>
      <c r="F2" s="274"/>
      <c r="G2" s="274"/>
      <c r="H2" s="274"/>
      <c r="I2" s="274"/>
      <c r="J2" s="274"/>
      <c r="K2" s="274"/>
      <c r="L2" s="274"/>
      <c r="M2" s="274"/>
      <c r="N2" s="274"/>
      <c r="O2" s="274"/>
      <c r="P2" s="274"/>
      <c r="Q2" s="274"/>
      <c r="R2" s="274"/>
      <c r="S2" s="274"/>
      <c r="T2" s="578"/>
    </row>
    <row r="3" spans="1:32" ht="24.75" customHeight="1">
      <c r="A3" s="81" t="s">
        <v>1</v>
      </c>
      <c r="B3" s="48"/>
      <c r="C3" s="48"/>
      <c r="D3" s="49"/>
      <c r="E3" s="362" t="s">
        <v>2</v>
      </c>
      <c r="F3" s="362"/>
      <c r="G3" s="362"/>
      <c r="H3" s="48"/>
      <c r="I3" s="48"/>
      <c r="J3" s="49"/>
      <c r="K3" s="362"/>
      <c r="L3" s="362"/>
      <c r="M3" s="362"/>
      <c r="N3" s="48"/>
      <c r="O3" s="48"/>
      <c r="P3" s="48"/>
      <c r="Q3" s="48"/>
      <c r="R3" s="49"/>
      <c r="S3" s="362"/>
      <c r="T3" s="579"/>
    </row>
    <row r="4" spans="1:32">
      <c r="A4" s="82"/>
      <c r="B4" s="35"/>
      <c r="C4" s="35"/>
      <c r="T4" s="83"/>
    </row>
    <row r="5" spans="1:32" ht="18" customHeight="1">
      <c r="A5" s="363" t="s">
        <v>3</v>
      </c>
      <c r="B5" s="362"/>
      <c r="C5" s="362"/>
      <c r="D5" s="362"/>
      <c r="E5" s="362"/>
      <c r="F5" s="362"/>
      <c r="G5" s="362"/>
      <c r="H5" s="362"/>
      <c r="I5" s="362"/>
      <c r="J5" s="362"/>
      <c r="K5" s="362" t="s">
        <v>4</v>
      </c>
      <c r="L5" s="362"/>
      <c r="M5" s="362"/>
      <c r="O5" s="36"/>
      <c r="T5" s="83"/>
    </row>
    <row r="6" spans="1:32" ht="18" customHeight="1">
      <c r="A6" s="84">
        <v>0.3</v>
      </c>
      <c r="B6" s="12"/>
      <c r="C6" s="12"/>
      <c r="D6" s="364" t="s">
        <v>5</v>
      </c>
      <c r="E6" s="364"/>
      <c r="F6" s="364"/>
      <c r="G6" s="364"/>
      <c r="H6" s="364"/>
      <c r="I6" s="364"/>
      <c r="J6" s="364"/>
      <c r="K6" s="276">
        <v>0.3</v>
      </c>
      <c r="L6" s="85" t="s">
        <v>6</v>
      </c>
      <c r="M6" s="85" t="s">
        <v>7</v>
      </c>
      <c r="O6" s="36"/>
      <c r="T6" s="83"/>
    </row>
    <row r="7" spans="1:32" ht="18" customHeight="1">
      <c r="A7" s="86">
        <v>0.7</v>
      </c>
      <c r="B7" s="34"/>
      <c r="C7" s="34"/>
      <c r="D7" s="365" t="s">
        <v>8</v>
      </c>
      <c r="E7" s="366"/>
      <c r="F7" s="366"/>
      <c r="G7" s="366"/>
      <c r="H7" s="366"/>
      <c r="I7" s="366"/>
      <c r="J7" s="366"/>
      <c r="K7" s="277"/>
      <c r="L7" s="85" t="s">
        <v>9</v>
      </c>
      <c r="M7" s="85" t="s">
        <v>10</v>
      </c>
      <c r="N7"/>
      <c r="O7" s="36"/>
      <c r="T7" s="83"/>
      <c r="U7" s="8"/>
      <c r="V7" s="8"/>
      <c r="W7" s="8"/>
      <c r="X7" s="8"/>
      <c r="Y7" s="8"/>
      <c r="Z7" s="8"/>
      <c r="AA7" s="8"/>
      <c r="AB7" s="8"/>
      <c r="AC7" s="8"/>
      <c r="AD7" s="8"/>
      <c r="AE7" s="8"/>
      <c r="AF7" s="8"/>
    </row>
    <row r="8" spans="1:32" ht="8.25" customHeight="1">
      <c r="A8" s="87"/>
      <c r="B8" s="38"/>
      <c r="C8" s="38"/>
      <c r="D8" s="88"/>
      <c r="E8" s="88"/>
      <c r="F8" s="2"/>
      <c r="H8" s="2"/>
      <c r="I8"/>
      <c r="J8"/>
      <c r="K8"/>
      <c r="L8"/>
      <c r="M8"/>
      <c r="N8" s="89"/>
      <c r="O8" s="36"/>
      <c r="T8" s="83"/>
      <c r="U8" s="8"/>
      <c r="V8" s="8"/>
      <c r="W8" s="8"/>
      <c r="X8" s="8"/>
      <c r="Y8" s="8"/>
      <c r="Z8" s="8"/>
      <c r="AA8" s="8"/>
      <c r="AB8" s="8"/>
      <c r="AC8" s="8"/>
      <c r="AD8" s="8"/>
      <c r="AE8" s="8"/>
      <c r="AF8" s="8"/>
    </row>
    <row r="9" spans="1:32">
      <c r="A9" s="90"/>
      <c r="B9" s="91"/>
      <c r="C9" s="91"/>
      <c r="D9" s="92"/>
      <c r="E9" s="92"/>
      <c r="F9" s="91"/>
      <c r="G9" s="93"/>
      <c r="H9" s="94"/>
      <c r="I9" s="93"/>
      <c r="J9" s="93"/>
      <c r="K9" s="93"/>
      <c r="L9" s="93"/>
      <c r="M9" s="93"/>
      <c r="N9" s="93"/>
      <c r="O9" s="92"/>
      <c r="P9" s="92"/>
      <c r="Q9" s="92"/>
      <c r="R9" s="92"/>
      <c r="S9" s="92"/>
      <c r="T9" s="95"/>
    </row>
    <row r="10" spans="1:32" ht="19.5">
      <c r="A10" s="580" t="s">
        <v>706</v>
      </c>
      <c r="B10" s="581"/>
      <c r="C10" s="581"/>
      <c r="D10" s="581"/>
      <c r="E10" s="581"/>
      <c r="F10" s="581"/>
      <c r="G10" s="581"/>
      <c r="H10" s="581"/>
      <c r="I10" s="581"/>
      <c r="J10" s="581"/>
      <c r="K10" s="581"/>
      <c r="L10" s="581"/>
      <c r="M10" s="581"/>
      <c r="N10" s="581"/>
      <c r="O10" s="581"/>
      <c r="P10" s="581"/>
      <c r="Q10" s="581"/>
      <c r="R10" s="581"/>
      <c r="S10" s="581"/>
      <c r="T10" s="582"/>
    </row>
    <row r="11" spans="1:32" ht="12.75">
      <c r="A11" s="17"/>
      <c r="B11" s="55"/>
      <c r="C11" s="55"/>
      <c r="D11" s="56"/>
      <c r="E11" s="56"/>
      <c r="F11" s="57"/>
      <c r="G11" s="58"/>
      <c r="H11" s="39"/>
      <c r="I11" s="38"/>
      <c r="O11" s="40"/>
      <c r="P11" s="41"/>
      <c r="Q11" s="59"/>
      <c r="R11" s="59"/>
      <c r="S11" s="59"/>
      <c r="T11" s="60"/>
    </row>
    <row r="12" spans="1:32" ht="38.25">
      <c r="A12" s="583" t="s">
        <v>12</v>
      </c>
      <c r="B12" s="585" t="s">
        <v>13</v>
      </c>
      <c r="C12" s="585" t="s">
        <v>707</v>
      </c>
      <c r="D12" s="585" t="s">
        <v>708</v>
      </c>
      <c r="E12" s="585" t="s">
        <v>709</v>
      </c>
      <c r="F12" s="585" t="s">
        <v>710</v>
      </c>
      <c r="G12" s="585" t="s">
        <v>18</v>
      </c>
      <c r="H12" s="585" t="s">
        <v>19</v>
      </c>
      <c r="I12" s="585" t="s">
        <v>711</v>
      </c>
      <c r="J12" s="587" t="s">
        <v>20</v>
      </c>
      <c r="K12" s="589" t="s">
        <v>21</v>
      </c>
      <c r="L12" s="587" t="s">
        <v>22</v>
      </c>
      <c r="M12" s="587" t="s">
        <v>23</v>
      </c>
      <c r="N12" s="589" t="s">
        <v>24</v>
      </c>
      <c r="O12" s="589" t="s">
        <v>25</v>
      </c>
      <c r="P12" s="589" t="s">
        <v>26</v>
      </c>
      <c r="Q12" s="589" t="s">
        <v>27</v>
      </c>
      <c r="R12" s="595" t="s">
        <v>28</v>
      </c>
      <c r="S12" s="596"/>
      <c r="T12" s="76" t="s">
        <v>712</v>
      </c>
    </row>
    <row r="13" spans="1:32" ht="12.75">
      <c r="A13" s="584"/>
      <c r="B13" s="586"/>
      <c r="C13" s="586"/>
      <c r="D13" s="586"/>
      <c r="E13" s="586"/>
      <c r="F13" s="586"/>
      <c r="G13" s="586"/>
      <c r="H13" s="586"/>
      <c r="I13" s="586"/>
      <c r="J13" s="588"/>
      <c r="K13" s="590"/>
      <c r="L13" s="588"/>
      <c r="M13" s="588"/>
      <c r="N13" s="590"/>
      <c r="O13" s="590"/>
      <c r="P13" s="590"/>
      <c r="Q13" s="590"/>
      <c r="R13" s="77" t="s">
        <v>29</v>
      </c>
      <c r="S13" s="78" t="s">
        <v>713</v>
      </c>
      <c r="T13" s="79">
        <v>60</v>
      </c>
    </row>
    <row r="14" spans="1:32" ht="12.75">
      <c r="A14" s="591">
        <v>1</v>
      </c>
      <c r="B14" s="419" t="s">
        <v>714</v>
      </c>
      <c r="C14" s="593" t="s">
        <v>640</v>
      </c>
      <c r="D14" s="411">
        <v>1</v>
      </c>
      <c r="E14" s="413">
        <v>1</v>
      </c>
      <c r="F14" s="413">
        <v>10</v>
      </c>
      <c r="G14" s="26" t="s">
        <v>38</v>
      </c>
      <c r="H14" s="99" t="s">
        <v>715</v>
      </c>
      <c r="I14" s="30"/>
      <c r="J14" s="27">
        <v>162.54</v>
      </c>
      <c r="K14" s="80" t="str">
        <f>IF(J14&gt;$N$14,"EXCESSIVAMENTE ELEVADO",IF(J14&lt;$O$14,"INCONSISTENTE","VÁLIDO"))</f>
        <v>VÁLIDO</v>
      </c>
      <c r="L14" s="385">
        <f>AVERAGE(J14:J17)</f>
        <v>164.45000000000002</v>
      </c>
      <c r="M14" s="385">
        <f>MEDIAN(J14:J17)</f>
        <v>160.345</v>
      </c>
      <c r="N14" s="375">
        <f>(L14*1.3)</f>
        <v>213.78500000000003</v>
      </c>
      <c r="O14" s="375">
        <f>0.7*L14</f>
        <v>115.11500000000001</v>
      </c>
      <c r="P14" s="377">
        <f>STDEV(J14:J17)</f>
        <v>16.052603111852815</v>
      </c>
      <c r="Q14" s="379">
        <f>P14/L14</f>
        <v>9.7613883319263073E-2</v>
      </c>
      <c r="R14" s="401">
        <f>IF(Q14&gt;30%,MIN(J14:J17),IF(L14&lt;M14,L14,M14))</f>
        <v>160.345</v>
      </c>
      <c r="S14" s="403">
        <f>R14*F14</f>
        <v>1603.45</v>
      </c>
      <c r="T14" s="598">
        <f>S14/T13</f>
        <v>26.724166666666669</v>
      </c>
    </row>
    <row r="15" spans="1:32" ht="12.75">
      <c r="A15" s="591"/>
      <c r="B15" s="419"/>
      <c r="C15" s="593"/>
      <c r="D15" s="411"/>
      <c r="E15" s="413"/>
      <c r="F15" s="413"/>
      <c r="G15" s="26" t="s">
        <v>38</v>
      </c>
      <c r="H15" s="98" t="s">
        <v>716</v>
      </c>
      <c r="I15" s="23"/>
      <c r="J15" s="25">
        <v>149.9</v>
      </c>
      <c r="K15" s="80" t="str">
        <f>IF(J15&gt;$N$14,"EXCESSIVAMENTE ELEVADO",IF(J15&lt;$O$14,"INCONSISTENTE","VÁLIDO"))</f>
        <v>VÁLIDO</v>
      </c>
      <c r="L15" s="385"/>
      <c r="M15" s="385"/>
      <c r="N15" s="375"/>
      <c r="O15" s="375"/>
      <c r="P15" s="377"/>
      <c r="Q15" s="379"/>
      <c r="R15" s="401"/>
      <c r="S15" s="403"/>
      <c r="T15" s="598"/>
    </row>
    <row r="16" spans="1:32" ht="12.75">
      <c r="A16" s="591"/>
      <c r="B16" s="419"/>
      <c r="C16" s="593"/>
      <c r="D16" s="411"/>
      <c r="E16" s="413"/>
      <c r="F16" s="413"/>
      <c r="G16" s="22" t="s">
        <v>444</v>
      </c>
      <c r="H16" s="22" t="s">
        <v>717</v>
      </c>
      <c r="I16" s="23"/>
      <c r="J16" s="25">
        <v>158.15</v>
      </c>
      <c r="K16" s="68" t="str">
        <f t="shared" ref="K16:K21" si="0">IF(J16&gt;$N$14,"EXCESSIVAMENTE ELEVADO",IF(J16&lt;$O$14,"INCONSISTENTE","VÁLIDO"))</f>
        <v>VÁLIDO</v>
      </c>
      <c r="L16" s="385"/>
      <c r="M16" s="385"/>
      <c r="N16" s="375"/>
      <c r="O16" s="375"/>
      <c r="P16" s="377"/>
      <c r="Q16" s="379"/>
      <c r="R16" s="401"/>
      <c r="S16" s="403"/>
      <c r="T16" s="598"/>
    </row>
    <row r="17" spans="1:20" ht="12.75">
      <c r="A17" s="592"/>
      <c r="B17" s="420"/>
      <c r="C17" s="594"/>
      <c r="D17" s="421"/>
      <c r="E17" s="422"/>
      <c r="F17" s="422"/>
      <c r="G17" s="22" t="s">
        <v>444</v>
      </c>
      <c r="H17" s="22" t="s">
        <v>718</v>
      </c>
      <c r="I17" s="23"/>
      <c r="J17" s="25">
        <v>187.21</v>
      </c>
      <c r="K17" s="68" t="str">
        <f t="shared" si="0"/>
        <v>VÁLIDO</v>
      </c>
      <c r="L17" s="386"/>
      <c r="M17" s="386"/>
      <c r="N17" s="376"/>
      <c r="O17" s="376"/>
      <c r="P17" s="378"/>
      <c r="Q17" s="380"/>
      <c r="R17" s="417"/>
      <c r="S17" s="404"/>
      <c r="T17" s="602"/>
    </row>
    <row r="18" spans="1:20" ht="12.75">
      <c r="A18" s="603">
        <v>2</v>
      </c>
      <c r="B18" s="468" t="s">
        <v>719</v>
      </c>
      <c r="C18" s="605" t="s">
        <v>640</v>
      </c>
      <c r="D18" s="410">
        <v>1</v>
      </c>
      <c r="E18" s="412">
        <v>14</v>
      </c>
      <c r="F18" s="412">
        <v>127</v>
      </c>
      <c r="G18" s="26" t="s">
        <v>38</v>
      </c>
      <c r="H18" s="98" t="s">
        <v>715</v>
      </c>
      <c r="I18" s="23"/>
      <c r="J18" s="24">
        <v>156.91999999999999</v>
      </c>
      <c r="K18" s="68" t="str">
        <f t="shared" si="0"/>
        <v>VÁLIDO</v>
      </c>
      <c r="L18" s="384">
        <f>AVERAGE(J18:J21)</f>
        <v>162.56</v>
      </c>
      <c r="M18" s="384">
        <f>MEDIAN(J18:J21)</f>
        <v>156.08999999999997</v>
      </c>
      <c r="N18" s="381">
        <f>(L18*1.3)</f>
        <v>211.328</v>
      </c>
      <c r="O18" s="381">
        <f>0.7*L18</f>
        <v>113.79199999999999</v>
      </c>
      <c r="P18" s="382">
        <f>STDEV(J18:J21)</f>
        <v>16.631758776509486</v>
      </c>
      <c r="Q18" s="383">
        <f>P18/L18</f>
        <v>0.10231150822163808</v>
      </c>
      <c r="R18" s="400">
        <f>IF(Q18&gt;30%,MIN(J18:J21),IF(L18&lt;M18,L18,M18))</f>
        <v>156.08999999999997</v>
      </c>
      <c r="S18" s="402">
        <f>R18*F18</f>
        <v>19823.429999999997</v>
      </c>
      <c r="T18" s="597">
        <f>S18/T13</f>
        <v>330.39049999999992</v>
      </c>
    </row>
    <row r="19" spans="1:20" ht="12.75">
      <c r="A19" s="591"/>
      <c r="B19" s="469"/>
      <c r="C19" s="606"/>
      <c r="D19" s="411"/>
      <c r="E19" s="413"/>
      <c r="F19" s="413"/>
      <c r="G19" s="26" t="s">
        <v>38</v>
      </c>
      <c r="H19" s="113" t="s">
        <v>720</v>
      </c>
      <c r="I19" s="28"/>
      <c r="J19" s="157">
        <v>150.85</v>
      </c>
      <c r="K19" s="68" t="str">
        <f t="shared" si="0"/>
        <v>VÁLIDO</v>
      </c>
      <c r="L19" s="385"/>
      <c r="M19" s="385"/>
      <c r="N19" s="375"/>
      <c r="O19" s="375"/>
      <c r="P19" s="377"/>
      <c r="Q19" s="379"/>
      <c r="R19" s="401"/>
      <c r="S19" s="403"/>
      <c r="T19" s="598"/>
    </row>
    <row r="20" spans="1:20" ht="12.75">
      <c r="A20" s="591"/>
      <c r="B20" s="469"/>
      <c r="C20" s="606"/>
      <c r="D20" s="411"/>
      <c r="E20" s="413"/>
      <c r="F20" s="413"/>
      <c r="G20" s="22" t="s">
        <v>444</v>
      </c>
      <c r="H20" s="22" t="s">
        <v>717</v>
      </c>
      <c r="I20" s="28"/>
      <c r="J20" s="29">
        <v>155.26</v>
      </c>
      <c r="K20" s="68" t="str">
        <f t="shared" si="0"/>
        <v>VÁLIDO</v>
      </c>
      <c r="L20" s="385"/>
      <c r="M20" s="385"/>
      <c r="N20" s="375"/>
      <c r="O20" s="375"/>
      <c r="P20" s="377"/>
      <c r="Q20" s="379"/>
      <c r="R20" s="401"/>
      <c r="S20" s="403"/>
      <c r="T20" s="598"/>
    </row>
    <row r="21" spans="1:20" ht="12.75">
      <c r="A21" s="604"/>
      <c r="B21" s="573"/>
      <c r="C21" s="607"/>
      <c r="D21" s="574"/>
      <c r="E21" s="571"/>
      <c r="F21" s="571"/>
      <c r="G21" s="63" t="s">
        <v>444</v>
      </c>
      <c r="H21" s="63" t="s">
        <v>718</v>
      </c>
      <c r="I21" s="64"/>
      <c r="J21" s="72">
        <v>187.21</v>
      </c>
      <c r="K21" s="73" t="str">
        <f t="shared" si="0"/>
        <v>VÁLIDO</v>
      </c>
      <c r="L21" s="576"/>
      <c r="M21" s="576"/>
      <c r="N21" s="567"/>
      <c r="O21" s="567"/>
      <c r="P21" s="568"/>
      <c r="Q21" s="569"/>
      <c r="R21" s="570"/>
      <c r="S21" s="572"/>
      <c r="T21" s="599"/>
    </row>
    <row r="22" spans="1:20" ht="12.75">
      <c r="A22" s="600" t="s">
        <v>138</v>
      </c>
      <c r="B22" s="601"/>
      <c r="C22" s="601"/>
      <c r="D22" s="601"/>
      <c r="E22" s="601"/>
      <c r="F22" s="601"/>
      <c r="G22" s="601"/>
      <c r="H22" s="601"/>
      <c r="I22" s="601"/>
      <c r="J22" s="601"/>
      <c r="K22" s="601"/>
      <c r="L22" s="601"/>
      <c r="M22" s="601"/>
      <c r="N22" s="601"/>
      <c r="O22" s="601"/>
      <c r="P22" s="601"/>
      <c r="Q22" s="601"/>
      <c r="R22" s="601"/>
      <c r="S22" s="74">
        <f>SUM(S14:S21)</f>
        <v>21426.879999999997</v>
      </c>
      <c r="T22" s="75">
        <f>SUM(T14:T21)</f>
        <v>357.11466666666661</v>
      </c>
    </row>
    <row r="25" spans="1:20">
      <c r="B25" s="156" t="s">
        <v>721</v>
      </c>
    </row>
  </sheetData>
  <mergeCells count="60">
    <mergeCell ref="C18:C21"/>
    <mergeCell ref="P18:P21"/>
    <mergeCell ref="Q18:Q21"/>
    <mergeCell ref="P14:P17"/>
    <mergeCell ref="Q14:Q17"/>
    <mergeCell ref="L14:L17"/>
    <mergeCell ref="M14:M17"/>
    <mergeCell ref="R18:R21"/>
    <mergeCell ref="S18:S21"/>
    <mergeCell ref="T18:T21"/>
    <mergeCell ref="A22:R22"/>
    <mergeCell ref="T14:T17"/>
    <mergeCell ref="A18:A21"/>
    <mergeCell ref="B18:B21"/>
    <mergeCell ref="D18:D21"/>
    <mergeCell ref="E18:E21"/>
    <mergeCell ref="F18:F21"/>
    <mergeCell ref="L18:L21"/>
    <mergeCell ref="M18:M21"/>
    <mergeCell ref="N18:N21"/>
    <mergeCell ref="O18:O21"/>
    <mergeCell ref="N14:N17"/>
    <mergeCell ref="O14:O17"/>
    <mergeCell ref="R14:R17"/>
    <mergeCell ref="S14:S17"/>
    <mergeCell ref="P12:P13"/>
    <mergeCell ref="Q12:Q13"/>
    <mergeCell ref="R12:S12"/>
    <mergeCell ref="A14:A17"/>
    <mergeCell ref="B14:B17"/>
    <mergeCell ref="D14:D17"/>
    <mergeCell ref="E14:E17"/>
    <mergeCell ref="F14:F17"/>
    <mergeCell ref="C14:C17"/>
    <mergeCell ref="A10:T10"/>
    <mergeCell ref="A12:A13"/>
    <mergeCell ref="B12:B13"/>
    <mergeCell ref="D12:D13"/>
    <mergeCell ref="E12:E13"/>
    <mergeCell ref="F12:F13"/>
    <mergeCell ref="G12:G13"/>
    <mergeCell ref="H12:H13"/>
    <mergeCell ref="I12:I13"/>
    <mergeCell ref="C12:C13"/>
    <mergeCell ref="J12:J13"/>
    <mergeCell ref="K12:K13"/>
    <mergeCell ref="L12:L13"/>
    <mergeCell ref="M12:M13"/>
    <mergeCell ref="N12:N13"/>
    <mergeCell ref="O12:O13"/>
    <mergeCell ref="D6:J6"/>
    <mergeCell ref="K6:K7"/>
    <mergeCell ref="D7:J7"/>
    <mergeCell ref="A1:T1"/>
    <mergeCell ref="A2:T2"/>
    <mergeCell ref="E3:G3"/>
    <mergeCell ref="K3:M3"/>
    <mergeCell ref="S3:T3"/>
    <mergeCell ref="A5:J5"/>
    <mergeCell ref="K5:M5"/>
  </mergeCells>
  <conditionalFormatting sqref="Q23:S1048576 T12:T13 Q9:S9 R18:R20 K12:K21">
    <cfRule type="containsText" dxfId="16" priority="32" operator="containsText" text="Excessivamente elevado">
      <formula>NOT(ISERROR(SEARCH("Excessivamente elevado",K9)))</formula>
    </cfRule>
  </conditionalFormatting>
  <conditionalFormatting sqref="K14:K21">
    <cfRule type="cellIs" dxfId="15" priority="1" operator="lessThan">
      <formula>"K$25"</formula>
    </cfRule>
    <cfRule type="cellIs" dxfId="14" priority="2" operator="greaterThan">
      <formula>"J&amp;25"</formula>
    </cfRule>
    <cfRule type="cellIs" dxfId="13" priority="3" operator="greaterThan">
      <formula>"J$25"</formula>
    </cfRule>
    <cfRule type="containsText" priority="4" operator="containsText" text="Excessivamente elevado">
      <formula>NOT(ISERROR(SEARCH("Excessivamente elevado",K14)))</formula>
    </cfRule>
    <cfRule type="containsText" dxfId="12" priority="5" operator="containsText" text="Válido">
      <formula>NOT(ISERROR(SEARCH("Válido",K14)))</formula>
    </cfRule>
    <cfRule type="containsText" dxfId="11" priority="6" operator="containsText" text="Inexequível">
      <formula>NOT(ISERROR(SEARCH("Inexequível",K14)))</formula>
    </cfRule>
  </conditionalFormatting>
  <conditionalFormatting sqref="K14:K21">
    <cfRule type="containsText" dxfId="10" priority="4278" operator="containsText" text="Válido">
      <formula>NOT(ISERROR(SEARCH("Válido",K14)))</formula>
    </cfRule>
    <cfRule type="containsText" dxfId="9" priority="4279" operator="containsText" text="Inexequível">
      <formula>NOT(ISERROR(SEARCH("Inexequível",K14)))</formula>
    </cfRule>
    <cfRule type="aboveAverage" dxfId="8" priority="4280" aboveAverage="0"/>
  </conditionalFormatting>
  <conditionalFormatting sqref="K14:K21">
    <cfRule type="aboveAverage" dxfId="7" priority="4284" aboveAverage="0"/>
  </conditionalFormatting>
  <pageMargins left="0.19685039370078741" right="0.19685039370078741" top="0.78740157480314965" bottom="0.78740157480314965" header="0.31496062992125984" footer="0.31496062992125984"/>
  <pageSetup paperSize="9" scale="9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48"/>
  <sheetViews>
    <sheetView showGridLines="0" tabSelected="1" workbookViewId="0">
      <selection activeCell="A2" sqref="A2"/>
    </sheetView>
  </sheetViews>
  <sheetFormatPr defaultRowHeight="12.75"/>
  <cols>
    <col min="1" max="1" width="4.85546875" bestFit="1" customWidth="1"/>
    <col min="2" max="2" width="33.85546875" customWidth="1"/>
    <col min="3" max="3" width="8" bestFit="1" customWidth="1"/>
    <col min="4" max="4" width="14.5703125" customWidth="1"/>
    <col min="5" max="5" width="5.5703125" bestFit="1" customWidth="1"/>
    <col min="6" max="6" width="16.85546875" customWidth="1"/>
    <col min="7" max="7" width="14.42578125" hidden="1" customWidth="1"/>
    <col min="8" max="8" width="14.85546875" hidden="1" customWidth="1"/>
    <col min="9" max="9" width="5.140625" hidden="1" customWidth="1"/>
    <col min="10" max="10" width="15" customWidth="1"/>
    <col min="11" max="11" width="15.140625" customWidth="1"/>
    <col min="12" max="12" width="14.7109375" customWidth="1"/>
    <col min="13" max="14" width="14.28515625" customWidth="1"/>
    <col min="15" max="15" width="14.7109375" customWidth="1"/>
    <col min="16" max="16" width="14.28515625" customWidth="1"/>
    <col min="17" max="17" width="14.42578125" hidden="1" customWidth="1"/>
    <col min="18" max="18" width="13.85546875" customWidth="1"/>
    <col min="19" max="19" width="14.7109375" bestFit="1" customWidth="1"/>
    <col min="20" max="24" width="13.85546875" bestFit="1" customWidth="1"/>
    <col min="25" max="25" width="13.85546875" hidden="1" customWidth="1"/>
    <col min="26" max="26" width="12.28515625" hidden="1" customWidth="1"/>
  </cols>
  <sheetData>
    <row r="1" spans="1:28">
      <c r="M1" t="s">
        <v>734</v>
      </c>
    </row>
    <row r="2" spans="1:28">
      <c r="M2" t="s">
        <v>735</v>
      </c>
    </row>
    <row r="3" spans="1:28">
      <c r="M3" t="s">
        <v>736</v>
      </c>
    </row>
    <row r="4" spans="1:28">
      <c r="M4" t="s">
        <v>737</v>
      </c>
    </row>
    <row r="7" spans="1:28">
      <c r="A7" s="608"/>
      <c r="B7" s="608"/>
      <c r="C7" s="608"/>
      <c r="D7" s="608"/>
      <c r="E7" s="608"/>
      <c r="F7" s="608"/>
      <c r="G7" s="608"/>
      <c r="H7" s="608"/>
      <c r="I7" s="608"/>
      <c r="J7" s="608"/>
      <c r="K7" s="608"/>
      <c r="L7" s="608"/>
      <c r="M7" s="608"/>
      <c r="N7" s="608"/>
      <c r="O7" s="608"/>
      <c r="P7" s="608"/>
      <c r="Q7" s="608"/>
      <c r="R7" s="608"/>
      <c r="S7" s="608"/>
      <c r="T7" s="608"/>
      <c r="U7" s="608"/>
      <c r="V7" s="608"/>
      <c r="W7" s="608"/>
      <c r="X7" s="608"/>
    </row>
    <row r="9" spans="1:28" ht="45.75" customHeight="1">
      <c r="A9" s="609" t="s">
        <v>12</v>
      </c>
      <c r="B9" s="614" t="s">
        <v>13</v>
      </c>
      <c r="C9" s="614" t="s">
        <v>707</v>
      </c>
      <c r="D9" s="631" t="s">
        <v>744</v>
      </c>
      <c r="E9" s="614" t="s">
        <v>738</v>
      </c>
      <c r="F9" s="614" t="s">
        <v>727</v>
      </c>
      <c r="G9" s="614"/>
      <c r="H9" s="614" t="s">
        <v>726</v>
      </c>
      <c r="I9" s="614"/>
      <c r="J9" s="614" t="s">
        <v>732</v>
      </c>
      <c r="K9" s="614"/>
      <c r="L9" s="614"/>
      <c r="M9" s="614" t="s">
        <v>725</v>
      </c>
      <c r="N9" s="614"/>
      <c r="O9" s="614"/>
      <c r="P9" s="614"/>
      <c r="Q9" s="218" t="s">
        <v>724</v>
      </c>
      <c r="R9" s="614" t="s">
        <v>730</v>
      </c>
      <c r="S9" s="612" t="s">
        <v>7</v>
      </c>
      <c r="T9" s="612"/>
      <c r="U9" s="613" t="s">
        <v>723</v>
      </c>
      <c r="V9" s="613"/>
      <c r="W9" s="612" t="s">
        <v>722</v>
      </c>
      <c r="X9" s="612"/>
      <c r="Y9" s="628" t="s">
        <v>24</v>
      </c>
      <c r="Z9" s="628" t="s">
        <v>25</v>
      </c>
      <c r="AA9" s="628" t="s">
        <v>26</v>
      </c>
      <c r="AB9" s="628" t="s">
        <v>27</v>
      </c>
    </row>
    <row r="10" spans="1:28" ht="25.5">
      <c r="A10" s="609"/>
      <c r="B10" s="614"/>
      <c r="C10" s="614"/>
      <c r="D10" s="391"/>
      <c r="E10" s="614"/>
      <c r="F10" s="218" t="s">
        <v>54</v>
      </c>
      <c r="G10" s="218"/>
      <c r="H10" s="218"/>
      <c r="I10" s="218"/>
      <c r="J10" s="218" t="s">
        <v>773</v>
      </c>
      <c r="K10" s="218" t="s">
        <v>774</v>
      </c>
      <c r="L10" s="218" t="s">
        <v>802</v>
      </c>
      <c r="M10" s="218" t="s">
        <v>814</v>
      </c>
      <c r="N10" s="218" t="s">
        <v>815</v>
      </c>
      <c r="O10" s="218" t="s">
        <v>816</v>
      </c>
      <c r="P10" s="218" t="s">
        <v>817</v>
      </c>
      <c r="Q10" s="218"/>
      <c r="R10" s="614"/>
      <c r="S10" s="10" t="s">
        <v>410</v>
      </c>
      <c r="T10" s="10" t="s">
        <v>728</v>
      </c>
      <c r="U10" s="10" t="s">
        <v>410</v>
      </c>
      <c r="V10" s="10" t="s">
        <v>728</v>
      </c>
      <c r="W10" s="10" t="s">
        <v>410</v>
      </c>
      <c r="X10" s="10" t="s">
        <v>728</v>
      </c>
      <c r="Y10" s="628"/>
      <c r="Z10" s="628"/>
      <c r="AA10" s="628"/>
      <c r="AB10" s="628"/>
    </row>
    <row r="11" spans="1:28" ht="30">
      <c r="A11" s="622">
        <v>1</v>
      </c>
      <c r="B11" s="615" t="s">
        <v>742</v>
      </c>
      <c r="C11" s="616" t="s">
        <v>731</v>
      </c>
      <c r="D11" s="625" t="s">
        <v>758</v>
      </c>
      <c r="E11" s="624">
        <v>6</v>
      </c>
      <c r="F11" s="228" t="s">
        <v>781</v>
      </c>
      <c r="G11" s="217"/>
      <c r="H11" s="226"/>
      <c r="I11" s="217"/>
      <c r="J11" s="226" t="s">
        <v>795</v>
      </c>
      <c r="K11" s="226" t="s">
        <v>794</v>
      </c>
      <c r="L11" s="226"/>
      <c r="M11" s="226">
        <v>4690</v>
      </c>
      <c r="N11" s="226" t="s">
        <v>793</v>
      </c>
      <c r="O11" s="227">
        <v>6268.94</v>
      </c>
      <c r="P11" s="226">
        <v>7854</v>
      </c>
      <c r="Q11" s="219"/>
      <c r="R11" s="611" t="str">
        <f>IF($AB11&lt;0.3,"HOMOGÊNEA","DISCREPANTE")</f>
        <v>HOMOGÊNEA</v>
      </c>
      <c r="S11" s="610">
        <f>ROUND(AVERAGE(F11:Q11),2)</f>
        <v>6270.98</v>
      </c>
      <c r="T11" s="610">
        <f>S11*E11</f>
        <v>37625.879999999997</v>
      </c>
      <c r="U11" s="610">
        <f>ROUND(MEDIAN(F11:Q11),2)</f>
        <v>6268.94</v>
      </c>
      <c r="V11" s="610">
        <f>U11*E11</f>
        <v>37613.64</v>
      </c>
      <c r="W11" s="610">
        <f>SMALL(F11:Q11,1)</f>
        <v>4690</v>
      </c>
      <c r="X11" s="610">
        <f>W11*E11</f>
        <v>28140</v>
      </c>
      <c r="Y11" s="629">
        <f>ROUND((S11*1.3),2)</f>
        <v>8152.27</v>
      </c>
      <c r="Z11" s="629">
        <f>ROUND((0.7*S11),2)</f>
        <v>4389.6899999999996</v>
      </c>
      <c r="AA11" s="630">
        <f>STDEV(F11:Q11)</f>
        <v>1582.0009864725148</v>
      </c>
      <c r="AB11" s="627">
        <f>AA11/S11</f>
        <v>0.25227332673242697</v>
      </c>
    </row>
    <row r="12" spans="1:28">
      <c r="A12" s="622"/>
      <c r="B12" s="615"/>
      <c r="C12" s="616"/>
      <c r="D12" s="594"/>
      <c r="E12" s="624"/>
      <c r="F12" s="6" t="str">
        <f t="shared" ref="F12:P12" si="0">IF(ISBLANK(F11),"",IF(ISTEXT(F11),"DESCONSIDERADO",IF($AB11&lt;0.3,"VÁLIDO",(IF(F11&gt;$Y11,"ELEVADO",IF(F11&lt;$Z11,"PONDERAR","VÁLIDO"))))))</f>
        <v>DESCONSIDERADO</v>
      </c>
      <c r="G12" s="6" t="str">
        <f t="shared" si="0"/>
        <v/>
      </c>
      <c r="H12" s="6" t="str">
        <f t="shared" si="0"/>
        <v/>
      </c>
      <c r="I12" s="6" t="str">
        <f t="shared" si="0"/>
        <v/>
      </c>
      <c r="J12" s="6" t="str">
        <f t="shared" si="0"/>
        <v>DESCONSIDERADO</v>
      </c>
      <c r="K12" s="6" t="str">
        <f t="shared" si="0"/>
        <v>DESCONSIDERADO</v>
      </c>
      <c r="L12" s="6" t="str">
        <f t="shared" si="0"/>
        <v/>
      </c>
      <c r="M12" s="6" t="str">
        <f t="shared" si="0"/>
        <v>VÁLIDO</v>
      </c>
      <c r="N12" s="6" t="str">
        <f t="shared" si="0"/>
        <v>DESCONSIDERADO</v>
      </c>
      <c r="O12" s="6" t="str">
        <f t="shared" si="0"/>
        <v>VÁLIDO</v>
      </c>
      <c r="P12" s="6" t="str">
        <f t="shared" si="0"/>
        <v>VÁLIDO</v>
      </c>
      <c r="Q12" s="6" t="str">
        <f t="shared" ref="Q12:Q38" si="1">IF(Q11&gt;$Y$11,"EXCESS. ELEVADO",IF(Q11&lt;$Z$11,"INCONSISTENTE","VÁLIDO"))</f>
        <v>INCONSISTENTE</v>
      </c>
      <c r="R12" s="611"/>
      <c r="S12" s="610"/>
      <c r="T12" s="610"/>
      <c r="U12" s="610"/>
      <c r="V12" s="610"/>
      <c r="W12" s="610"/>
      <c r="X12" s="610"/>
      <c r="Y12" s="629"/>
      <c r="Z12" s="629"/>
      <c r="AA12" s="630"/>
      <c r="AB12" s="627"/>
    </row>
    <row r="13" spans="1:28" ht="12.75" customHeight="1">
      <c r="A13" s="622">
        <v>2</v>
      </c>
      <c r="B13" s="615" t="s">
        <v>743</v>
      </c>
      <c r="C13" s="616" t="s">
        <v>731</v>
      </c>
      <c r="D13" s="625" t="s">
        <v>759</v>
      </c>
      <c r="E13" s="624">
        <v>6</v>
      </c>
      <c r="F13" s="217"/>
      <c r="G13" s="217"/>
      <c r="H13" s="226"/>
      <c r="I13" s="217"/>
      <c r="J13" s="226"/>
      <c r="K13" s="226"/>
      <c r="L13" s="226"/>
      <c r="M13" s="226">
        <v>4290</v>
      </c>
      <c r="N13" s="226">
        <v>6948</v>
      </c>
      <c r="O13" s="227">
        <v>5325.08</v>
      </c>
      <c r="P13" s="226">
        <v>6731</v>
      </c>
      <c r="Q13" s="219"/>
      <c r="R13" s="611" t="str">
        <f>IF($AB13&lt;0.3,"HOMOGÊNEA","DISCREPANTE")</f>
        <v>HOMOGÊNEA</v>
      </c>
      <c r="S13" s="610">
        <f>ROUND(AVERAGE(F13:Q13),2)</f>
        <v>5823.52</v>
      </c>
      <c r="T13" s="610">
        <f>S13*E13</f>
        <v>34941.120000000003</v>
      </c>
      <c r="U13" s="610">
        <f>ROUND(MEDIAN(F13:Q13),2)</f>
        <v>6028.04</v>
      </c>
      <c r="V13" s="610">
        <f>U13*E13</f>
        <v>36168.239999999998</v>
      </c>
      <c r="W13" s="610">
        <f>SMALL(F13:Q13,1)</f>
        <v>4290</v>
      </c>
      <c r="X13" s="610">
        <f>W13*E13</f>
        <v>25740</v>
      </c>
      <c r="Y13" s="629">
        <f>ROUND((S13*1.3),2)</f>
        <v>7570.58</v>
      </c>
      <c r="Z13" s="629">
        <f>ROUND((0.7*S13),2)</f>
        <v>4076.46</v>
      </c>
      <c r="AA13" s="630">
        <f>STDEV(F13:Q13)</f>
        <v>1250.080163402861</v>
      </c>
      <c r="AB13" s="627">
        <f>AA13/S13</f>
        <v>0.2146605770054642</v>
      </c>
    </row>
    <row r="14" spans="1:28">
      <c r="A14" s="622"/>
      <c r="B14" s="615"/>
      <c r="C14" s="616"/>
      <c r="D14" s="594"/>
      <c r="E14" s="624"/>
      <c r="F14" s="6" t="str">
        <f t="shared" ref="F14:P14" si="2">IF(ISBLANK(F13),"",IF(ISTEXT(F13),"DESCONSIDERADO",IF($AB13&lt;0.3,"VÁLIDO",(IF(F13&gt;$Y13,"ELEVADO",IF(F13&lt;$Z13,"PONDERAR","VÁLIDO"))))))</f>
        <v/>
      </c>
      <c r="G14" s="6" t="str">
        <f t="shared" si="2"/>
        <v/>
      </c>
      <c r="H14" s="6" t="str">
        <f t="shared" si="2"/>
        <v/>
      </c>
      <c r="I14" s="6" t="str">
        <f t="shared" si="2"/>
        <v/>
      </c>
      <c r="J14" s="6" t="str">
        <f t="shared" si="2"/>
        <v/>
      </c>
      <c r="K14" s="6" t="str">
        <f t="shared" si="2"/>
        <v/>
      </c>
      <c r="L14" s="6" t="str">
        <f t="shared" si="2"/>
        <v/>
      </c>
      <c r="M14" s="6" t="str">
        <f t="shared" si="2"/>
        <v>VÁLIDO</v>
      </c>
      <c r="N14" s="6" t="str">
        <f t="shared" si="2"/>
        <v>VÁLIDO</v>
      </c>
      <c r="O14" s="6" t="str">
        <f t="shared" si="2"/>
        <v>VÁLIDO</v>
      </c>
      <c r="P14" s="6" t="str">
        <f t="shared" si="2"/>
        <v>VÁLIDO</v>
      </c>
      <c r="Q14" s="6" t="str">
        <f t="shared" si="1"/>
        <v>INCONSISTENTE</v>
      </c>
      <c r="R14" s="611"/>
      <c r="S14" s="610"/>
      <c r="T14" s="610"/>
      <c r="U14" s="610"/>
      <c r="V14" s="610"/>
      <c r="W14" s="610"/>
      <c r="X14" s="610"/>
      <c r="Y14" s="629"/>
      <c r="Z14" s="629"/>
      <c r="AA14" s="630"/>
      <c r="AB14" s="627"/>
    </row>
    <row r="15" spans="1:28" ht="12.75" customHeight="1">
      <c r="A15" s="622">
        <v>3</v>
      </c>
      <c r="B15" s="615" t="s">
        <v>745</v>
      </c>
      <c r="C15" s="616" t="s">
        <v>731</v>
      </c>
      <c r="D15" s="625" t="s">
        <v>760</v>
      </c>
      <c r="E15" s="624">
        <v>1</v>
      </c>
      <c r="F15" s="217">
        <v>12519.5</v>
      </c>
      <c r="G15" s="217"/>
      <c r="H15" s="226"/>
      <c r="I15" s="217"/>
      <c r="J15" s="226">
        <v>11682.15</v>
      </c>
      <c r="K15" s="226"/>
      <c r="L15" s="226"/>
      <c r="M15" s="226">
        <v>15900</v>
      </c>
      <c r="N15" s="226">
        <v>19930</v>
      </c>
      <c r="O15" s="227">
        <v>13369.04</v>
      </c>
      <c r="P15" s="226">
        <v>14489</v>
      </c>
      <c r="Q15" s="219"/>
      <c r="R15" s="611" t="str">
        <f>IF($AB15&lt;0.3,"HOMOGÊNEA","DISCREPANTE")</f>
        <v>HOMOGÊNEA</v>
      </c>
      <c r="S15" s="610">
        <f>ROUND(AVERAGE(F15:Q15),2)</f>
        <v>14648.28</v>
      </c>
      <c r="T15" s="610">
        <f>S15*E15</f>
        <v>14648.28</v>
      </c>
      <c r="U15" s="610">
        <f>ROUND(MEDIAN(F15:Q15),2)</f>
        <v>13929.02</v>
      </c>
      <c r="V15" s="610">
        <f>U15*E15</f>
        <v>13929.02</v>
      </c>
      <c r="W15" s="610">
        <f>SMALL(F15:Q15,1)</f>
        <v>11682.15</v>
      </c>
      <c r="X15" s="610">
        <f>W15*E15</f>
        <v>11682.15</v>
      </c>
      <c r="Y15" s="629">
        <f>ROUND((S15*1.3),2)</f>
        <v>19042.759999999998</v>
      </c>
      <c r="Z15" s="629">
        <f>ROUND((0.7*S15),2)</f>
        <v>10253.799999999999</v>
      </c>
      <c r="AA15" s="630">
        <f>STDEV(F15:Q15)</f>
        <v>2981.7721468309137</v>
      </c>
      <c r="AB15" s="627">
        <f>AA15/S15</f>
        <v>0.20355783387748688</v>
      </c>
    </row>
    <row r="16" spans="1:28">
      <c r="A16" s="622"/>
      <c r="B16" s="615"/>
      <c r="C16" s="616"/>
      <c r="D16" s="594"/>
      <c r="E16" s="624"/>
      <c r="F16" s="6" t="str">
        <f t="shared" ref="F16:P16" si="3">IF(ISBLANK(F15),"",IF(ISTEXT(F15),"DESCONSIDERADO",IF($AB15&lt;0.3,"VÁLIDO",(IF(F15&gt;$Y15,"ELEVADO",IF(F15&lt;$Z15,"PONDERAR","VÁLIDO"))))))</f>
        <v>VÁLIDO</v>
      </c>
      <c r="G16" s="6" t="str">
        <f t="shared" si="3"/>
        <v/>
      </c>
      <c r="H16" s="6" t="str">
        <f t="shared" si="3"/>
        <v/>
      </c>
      <c r="I16" s="6" t="str">
        <f t="shared" si="3"/>
        <v/>
      </c>
      <c r="J16" s="6" t="str">
        <f t="shared" si="3"/>
        <v>VÁLIDO</v>
      </c>
      <c r="K16" s="6" t="str">
        <f t="shared" si="3"/>
        <v/>
      </c>
      <c r="L16" s="6" t="str">
        <f t="shared" si="3"/>
        <v/>
      </c>
      <c r="M16" s="6" t="str">
        <f t="shared" si="3"/>
        <v>VÁLIDO</v>
      </c>
      <c r="N16" s="6" t="str">
        <f t="shared" si="3"/>
        <v>VÁLIDO</v>
      </c>
      <c r="O16" s="6" t="str">
        <f t="shared" si="3"/>
        <v>VÁLIDO</v>
      </c>
      <c r="P16" s="6" t="str">
        <f t="shared" si="3"/>
        <v>VÁLIDO</v>
      </c>
      <c r="Q16" s="6" t="str">
        <f t="shared" si="1"/>
        <v>INCONSISTENTE</v>
      </c>
      <c r="R16" s="611"/>
      <c r="S16" s="610"/>
      <c r="T16" s="610"/>
      <c r="U16" s="610"/>
      <c r="V16" s="610"/>
      <c r="W16" s="610"/>
      <c r="X16" s="610"/>
      <c r="Y16" s="629"/>
      <c r="Z16" s="629"/>
      <c r="AA16" s="630"/>
      <c r="AB16" s="627"/>
    </row>
    <row r="17" spans="1:28" ht="30.75" customHeight="1">
      <c r="A17" s="622">
        <v>4</v>
      </c>
      <c r="B17" s="615" t="s">
        <v>746</v>
      </c>
      <c r="C17" s="616" t="s">
        <v>731</v>
      </c>
      <c r="D17" s="625" t="s">
        <v>761</v>
      </c>
      <c r="E17" s="624">
        <v>6</v>
      </c>
      <c r="F17" s="217"/>
      <c r="G17" s="217"/>
      <c r="H17" s="226"/>
      <c r="I17" s="217"/>
      <c r="J17" s="226">
        <v>4120.53</v>
      </c>
      <c r="K17" s="632" t="s">
        <v>813</v>
      </c>
      <c r="L17" s="632" t="s">
        <v>812</v>
      </c>
      <c r="M17" s="226">
        <v>3180</v>
      </c>
      <c r="N17" s="226" t="s">
        <v>780</v>
      </c>
      <c r="O17" s="227">
        <v>7043.75</v>
      </c>
      <c r="P17" s="226" t="s">
        <v>784</v>
      </c>
      <c r="Q17" s="219"/>
      <c r="R17" s="611" t="str">
        <f>IF($AB17&lt;0.3,"HOMOGÊNEA","DISCREPANTE")</f>
        <v>DISCREPANTE</v>
      </c>
      <c r="S17" s="610">
        <f>ROUND(AVERAGE(F17:Q17),2)</f>
        <v>4781.43</v>
      </c>
      <c r="T17" s="610">
        <f>S17*E17</f>
        <v>28688.58</v>
      </c>
      <c r="U17" s="610">
        <f>ROUND(MEDIAN(F17:Q17),2)</f>
        <v>4120.53</v>
      </c>
      <c r="V17" s="610">
        <f>U17*E17</f>
        <v>24723.18</v>
      </c>
      <c r="W17" s="610">
        <f>SMALL(F17:Q17,1)</f>
        <v>3180</v>
      </c>
      <c r="X17" s="610">
        <f>W17*E17</f>
        <v>19080</v>
      </c>
      <c r="Y17" s="629">
        <f>ROUND((S17*1.3),2)</f>
        <v>6215.86</v>
      </c>
      <c r="Z17" s="629">
        <f>ROUND((0.7*S17),2)</f>
        <v>3347</v>
      </c>
      <c r="AA17" s="630">
        <f>STDEV(F17:Q17)</f>
        <v>2014.8769983880736</v>
      </c>
      <c r="AB17" s="627">
        <f>AA17/S17</f>
        <v>0.42139631833741653</v>
      </c>
    </row>
    <row r="18" spans="1:28">
      <c r="A18" s="622"/>
      <c r="B18" s="615"/>
      <c r="C18" s="616"/>
      <c r="D18" s="594"/>
      <c r="E18" s="624"/>
      <c r="F18" s="6" t="str">
        <f t="shared" ref="F18:P18" si="4">IF(ISBLANK(F17),"",IF(ISTEXT(F17),"DESCONSIDERADO",IF($AB17&lt;0.3,"VÁLIDO",(IF(F17&gt;$Y17,"ELEVADO",IF(F17&lt;$Z17,"PONDERAR","VÁLIDO"))))))</f>
        <v/>
      </c>
      <c r="G18" s="6" t="str">
        <f t="shared" si="4"/>
        <v/>
      </c>
      <c r="H18" s="6" t="str">
        <f t="shared" si="4"/>
        <v/>
      </c>
      <c r="I18" s="6" t="str">
        <f t="shared" si="4"/>
        <v/>
      </c>
      <c r="J18" s="6" t="str">
        <f t="shared" si="4"/>
        <v>VÁLIDO</v>
      </c>
      <c r="K18" s="6" t="str">
        <f t="shared" si="4"/>
        <v>DESCONSIDERADO</v>
      </c>
      <c r="L18" s="6" t="str">
        <f t="shared" si="4"/>
        <v>DESCONSIDERADO</v>
      </c>
      <c r="M18" s="6" t="str">
        <f t="shared" si="4"/>
        <v>PONDERAR</v>
      </c>
      <c r="N18" s="6" t="str">
        <f t="shared" si="4"/>
        <v>DESCONSIDERADO</v>
      </c>
      <c r="O18" s="6" t="str">
        <f t="shared" si="4"/>
        <v>ELEVADO</v>
      </c>
      <c r="P18" s="6" t="str">
        <f t="shared" si="4"/>
        <v>DESCONSIDERADO</v>
      </c>
      <c r="Q18" s="6" t="str">
        <f t="shared" si="1"/>
        <v>INCONSISTENTE</v>
      </c>
      <c r="R18" s="611"/>
      <c r="S18" s="610"/>
      <c r="T18" s="610"/>
      <c r="U18" s="610"/>
      <c r="V18" s="610"/>
      <c r="W18" s="610"/>
      <c r="X18" s="610"/>
      <c r="Y18" s="629"/>
      <c r="Z18" s="629"/>
      <c r="AA18" s="630"/>
      <c r="AB18" s="627"/>
    </row>
    <row r="19" spans="1:28" ht="12.75" customHeight="1">
      <c r="A19" s="622">
        <v>5</v>
      </c>
      <c r="B19" s="615" t="s">
        <v>747</v>
      </c>
      <c r="C19" s="616" t="s">
        <v>731</v>
      </c>
      <c r="D19" s="625" t="s">
        <v>762</v>
      </c>
      <c r="E19" s="624">
        <v>2</v>
      </c>
      <c r="F19" s="217">
        <v>1613.72</v>
      </c>
      <c r="G19" s="217"/>
      <c r="H19" s="226"/>
      <c r="I19" s="217"/>
      <c r="J19" s="226">
        <v>1673.67</v>
      </c>
      <c r="K19" s="226">
        <v>1060.49</v>
      </c>
      <c r="L19" s="226"/>
      <c r="M19" s="226" t="s">
        <v>806</v>
      </c>
      <c r="N19" s="226" t="s">
        <v>807</v>
      </c>
      <c r="O19" s="227">
        <v>1958.16</v>
      </c>
      <c r="P19" s="226" t="s">
        <v>783</v>
      </c>
      <c r="Q19" s="219"/>
      <c r="R19" s="611" t="str">
        <f>IF($AB19&lt;0.3,"HOMOGÊNEA","DISCREPANTE")</f>
        <v>HOMOGÊNEA</v>
      </c>
      <c r="S19" s="610">
        <f>ROUND(AVERAGE(F19:Q19),2)</f>
        <v>1576.51</v>
      </c>
      <c r="T19" s="610">
        <f>S19*E19</f>
        <v>3153.02</v>
      </c>
      <c r="U19" s="610">
        <f>ROUND(MEDIAN(F19:Q19),2)</f>
        <v>1643.7</v>
      </c>
      <c r="V19" s="610">
        <f>U19*E19</f>
        <v>3287.4</v>
      </c>
      <c r="W19" s="610">
        <f>SMALL(F19:Q19,1)</f>
        <v>1060.49</v>
      </c>
      <c r="X19" s="610">
        <f>W19*E19</f>
        <v>2120.98</v>
      </c>
      <c r="Y19" s="629">
        <f>ROUND((S19*1.3),2)</f>
        <v>2049.46</v>
      </c>
      <c r="Z19" s="629">
        <f>ROUND((0.7*S19),2)</f>
        <v>1103.56</v>
      </c>
      <c r="AA19" s="630">
        <f>STDEV(F19:Q19)</f>
        <v>375.39224490302627</v>
      </c>
      <c r="AB19" s="627">
        <f>AA19/S19</f>
        <v>0.23811599349387336</v>
      </c>
    </row>
    <row r="20" spans="1:28">
      <c r="A20" s="622"/>
      <c r="B20" s="615"/>
      <c r="C20" s="616"/>
      <c r="D20" s="594"/>
      <c r="E20" s="624"/>
      <c r="F20" s="6" t="str">
        <f t="shared" ref="F20:P20" si="5">IF(ISBLANK(F19),"",IF(ISTEXT(F19),"DESCONSIDERADO",IF($AB19&lt;0.3,"VÁLIDO",(IF(F19&gt;$Y19,"ELEVADO",IF(F19&lt;$Z19,"PONDERAR","VÁLIDO"))))))</f>
        <v>VÁLIDO</v>
      </c>
      <c r="G20" s="6" t="str">
        <f t="shared" si="5"/>
        <v/>
      </c>
      <c r="H20" s="6" t="str">
        <f t="shared" si="5"/>
        <v/>
      </c>
      <c r="I20" s="6" t="str">
        <f t="shared" si="5"/>
        <v/>
      </c>
      <c r="J20" s="6" t="str">
        <f t="shared" si="5"/>
        <v>VÁLIDO</v>
      </c>
      <c r="K20" s="6" t="str">
        <f t="shared" si="5"/>
        <v>VÁLIDO</v>
      </c>
      <c r="L20" s="6" t="str">
        <f t="shared" si="5"/>
        <v/>
      </c>
      <c r="M20" s="6" t="str">
        <f t="shared" si="5"/>
        <v>DESCONSIDERADO</v>
      </c>
      <c r="N20" s="6" t="str">
        <f t="shared" si="5"/>
        <v>DESCONSIDERADO</v>
      </c>
      <c r="O20" s="6" t="str">
        <f t="shared" si="5"/>
        <v>VÁLIDO</v>
      </c>
      <c r="P20" s="6" t="str">
        <f t="shared" si="5"/>
        <v>DESCONSIDERADO</v>
      </c>
      <c r="Q20" s="6" t="str">
        <f t="shared" si="1"/>
        <v>INCONSISTENTE</v>
      </c>
      <c r="R20" s="611"/>
      <c r="S20" s="610"/>
      <c r="T20" s="610"/>
      <c r="U20" s="610"/>
      <c r="V20" s="610"/>
      <c r="W20" s="610"/>
      <c r="X20" s="610"/>
      <c r="Y20" s="629"/>
      <c r="Z20" s="629"/>
      <c r="AA20" s="630"/>
      <c r="AB20" s="627"/>
    </row>
    <row r="21" spans="1:28" ht="12.75" customHeight="1">
      <c r="A21" s="622">
        <v>6</v>
      </c>
      <c r="B21" s="615" t="s">
        <v>748</v>
      </c>
      <c r="C21" s="616" t="s">
        <v>731</v>
      </c>
      <c r="D21" s="625" t="s">
        <v>763</v>
      </c>
      <c r="E21" s="624">
        <v>2</v>
      </c>
      <c r="F21" s="229" t="s">
        <v>781</v>
      </c>
      <c r="G21" s="217"/>
      <c r="H21" s="226"/>
      <c r="I21" s="217"/>
      <c r="J21" s="226">
        <f>1322.92*5.71</f>
        <v>7553.8732</v>
      </c>
      <c r="K21" s="226"/>
      <c r="L21" s="226"/>
      <c r="M21" s="226">
        <v>7290</v>
      </c>
      <c r="N21" s="226" t="s">
        <v>792</v>
      </c>
      <c r="O21" s="227">
        <v>6762</v>
      </c>
      <c r="P21" s="226">
        <v>9238</v>
      </c>
      <c r="Q21" s="219"/>
      <c r="R21" s="611" t="str">
        <f>IF($AB21&lt;0.3,"HOMOGÊNEA","DISCREPANTE")</f>
        <v>HOMOGÊNEA</v>
      </c>
      <c r="S21" s="610">
        <f>ROUND(AVERAGE(F21:Q21),2)</f>
        <v>7710.97</v>
      </c>
      <c r="T21" s="610">
        <f>S21*E21</f>
        <v>15421.94</v>
      </c>
      <c r="U21" s="610">
        <f>ROUND(MEDIAN(F21:Q21),2)</f>
        <v>7421.94</v>
      </c>
      <c r="V21" s="610">
        <f>U21*E21</f>
        <v>14843.88</v>
      </c>
      <c r="W21" s="610">
        <f>SMALL(F21:Q21,1)</f>
        <v>6762</v>
      </c>
      <c r="X21" s="610">
        <f>W21*E21</f>
        <v>13524</v>
      </c>
      <c r="Y21" s="629">
        <f>ROUND((S21*1.3),2)</f>
        <v>10024.26</v>
      </c>
      <c r="Z21" s="629">
        <f>ROUND((0.7*S21),2)</f>
        <v>5397.68</v>
      </c>
      <c r="AA21" s="630">
        <f>STDEV(F21:Q21)</f>
        <v>1069.9314350709078</v>
      </c>
      <c r="AB21" s="627">
        <f>AA21/S21</f>
        <v>0.13875445437745287</v>
      </c>
    </row>
    <row r="22" spans="1:28">
      <c r="A22" s="622"/>
      <c r="B22" s="615"/>
      <c r="C22" s="616"/>
      <c r="D22" s="594"/>
      <c r="E22" s="624"/>
      <c r="F22" s="6" t="str">
        <f t="shared" ref="F22:P22" si="6">IF(ISBLANK(F21),"",IF(ISTEXT(F21),"DESCONSIDERADO",IF($AB21&lt;0.3,"VÁLIDO",(IF(F21&gt;$Y21,"ELEVADO",IF(F21&lt;$Z21,"PONDERAR","VÁLIDO"))))))</f>
        <v>DESCONSIDERADO</v>
      </c>
      <c r="G22" s="6" t="str">
        <f t="shared" si="6"/>
        <v/>
      </c>
      <c r="H22" s="6" t="str">
        <f t="shared" si="6"/>
        <v/>
      </c>
      <c r="I22" s="6" t="str">
        <f t="shared" si="6"/>
        <v/>
      </c>
      <c r="J22" s="6" t="str">
        <f t="shared" si="6"/>
        <v>VÁLIDO</v>
      </c>
      <c r="K22" s="6" t="str">
        <f t="shared" si="6"/>
        <v/>
      </c>
      <c r="L22" s="6" t="str">
        <f t="shared" si="6"/>
        <v/>
      </c>
      <c r="M22" s="6" t="str">
        <f t="shared" si="6"/>
        <v>VÁLIDO</v>
      </c>
      <c r="N22" s="6" t="str">
        <f t="shared" si="6"/>
        <v>DESCONSIDERADO</v>
      </c>
      <c r="O22" s="6" t="str">
        <f t="shared" si="6"/>
        <v>VÁLIDO</v>
      </c>
      <c r="P22" s="6" t="str">
        <f t="shared" si="6"/>
        <v>VÁLIDO</v>
      </c>
      <c r="Q22" s="6" t="str">
        <f t="shared" si="1"/>
        <v>INCONSISTENTE</v>
      </c>
      <c r="R22" s="611"/>
      <c r="S22" s="610"/>
      <c r="T22" s="610"/>
      <c r="U22" s="610"/>
      <c r="V22" s="610"/>
      <c r="W22" s="610"/>
      <c r="X22" s="610"/>
      <c r="Y22" s="629"/>
      <c r="Z22" s="629"/>
      <c r="AA22" s="630"/>
      <c r="AB22" s="627"/>
    </row>
    <row r="23" spans="1:28" ht="12.75" customHeight="1">
      <c r="A23" s="622">
        <v>7</v>
      </c>
      <c r="B23" s="615" t="s">
        <v>749</v>
      </c>
      <c r="C23" s="616" t="s">
        <v>731</v>
      </c>
      <c r="D23" s="625" t="s">
        <v>764</v>
      </c>
      <c r="E23" s="624">
        <v>3</v>
      </c>
      <c r="F23" s="217" t="s">
        <v>782</v>
      </c>
      <c r="G23" s="217"/>
      <c r="H23" s="226"/>
      <c r="I23" s="217"/>
      <c r="J23" s="226">
        <v>10667.3</v>
      </c>
      <c r="K23" s="226">
        <v>10752.93</v>
      </c>
      <c r="L23" s="226"/>
      <c r="M23" s="226">
        <v>12290</v>
      </c>
      <c r="N23" s="226" t="s">
        <v>804</v>
      </c>
      <c r="O23" s="227">
        <v>10305.01</v>
      </c>
      <c r="P23" s="226" t="s">
        <v>805</v>
      </c>
      <c r="Q23" s="219"/>
      <c r="R23" s="611" t="str">
        <f>IF($AB23&lt;0.3,"HOMOGÊNEA","DISCREPANTE")</f>
        <v>HOMOGÊNEA</v>
      </c>
      <c r="S23" s="610">
        <f>ROUND(AVERAGE(F23:Q23),2)</f>
        <v>11003.81</v>
      </c>
      <c r="T23" s="610">
        <f>S23*E23</f>
        <v>33011.43</v>
      </c>
      <c r="U23" s="610">
        <f>ROUND(MEDIAN(F23:Q23),2)</f>
        <v>10710.12</v>
      </c>
      <c r="V23" s="610">
        <f>U23*E23</f>
        <v>32130.36</v>
      </c>
      <c r="W23" s="610">
        <f>SMALL(F23:Q23,1)</f>
        <v>10305.01</v>
      </c>
      <c r="X23" s="610">
        <f>W23*E23</f>
        <v>30915.03</v>
      </c>
      <c r="Y23" s="629">
        <f>ROUND((S23*1.3),2)</f>
        <v>14304.95</v>
      </c>
      <c r="Z23" s="629">
        <f>ROUND((0.7*S23),2)</f>
        <v>7702.67</v>
      </c>
      <c r="AA23" s="630">
        <f>STDEV(F23:Q23)</f>
        <v>879.16360074030968</v>
      </c>
      <c r="AB23" s="627">
        <f>AA23/S23</f>
        <v>7.9896290533943218E-2</v>
      </c>
    </row>
    <row r="24" spans="1:28">
      <c r="A24" s="622"/>
      <c r="B24" s="615"/>
      <c r="C24" s="616"/>
      <c r="D24" s="594"/>
      <c r="E24" s="624"/>
      <c r="F24" s="6" t="str">
        <f t="shared" ref="F24:P24" si="7">IF(ISBLANK(F23),"",IF(ISTEXT(F23),"DESCONSIDERADO",IF($AB23&lt;0.3,"VÁLIDO",(IF(F23&gt;$Y23,"ELEVADO",IF(F23&lt;$Z23,"PONDERAR","VÁLIDO"))))))</f>
        <v>DESCONSIDERADO</v>
      </c>
      <c r="G24" s="6" t="str">
        <f t="shared" si="7"/>
        <v/>
      </c>
      <c r="H24" s="6" t="str">
        <f t="shared" si="7"/>
        <v/>
      </c>
      <c r="I24" s="6" t="str">
        <f t="shared" si="7"/>
        <v/>
      </c>
      <c r="J24" s="6" t="str">
        <f t="shared" si="7"/>
        <v>VÁLIDO</v>
      </c>
      <c r="K24" s="6" t="str">
        <f t="shared" si="7"/>
        <v>VÁLIDO</v>
      </c>
      <c r="L24" s="6" t="str">
        <f t="shared" si="7"/>
        <v/>
      </c>
      <c r="M24" s="6" t="str">
        <f t="shared" si="7"/>
        <v>VÁLIDO</v>
      </c>
      <c r="N24" s="6" t="str">
        <f t="shared" si="7"/>
        <v>DESCONSIDERADO</v>
      </c>
      <c r="O24" s="6" t="str">
        <f t="shared" si="7"/>
        <v>VÁLIDO</v>
      </c>
      <c r="P24" s="6" t="str">
        <f t="shared" si="7"/>
        <v>DESCONSIDERADO</v>
      </c>
      <c r="Q24" s="6" t="str">
        <f t="shared" si="1"/>
        <v>INCONSISTENTE</v>
      </c>
      <c r="R24" s="611"/>
      <c r="S24" s="610"/>
      <c r="T24" s="610"/>
      <c r="U24" s="610"/>
      <c r="V24" s="610"/>
      <c r="W24" s="610"/>
      <c r="X24" s="610"/>
      <c r="Y24" s="629"/>
      <c r="Z24" s="629"/>
      <c r="AA24" s="630"/>
      <c r="AB24" s="627"/>
    </row>
    <row r="25" spans="1:28" ht="15">
      <c r="A25" s="622">
        <v>8</v>
      </c>
      <c r="B25" s="615" t="s">
        <v>750</v>
      </c>
      <c r="C25" s="616" t="s">
        <v>731</v>
      </c>
      <c r="D25" s="625" t="s">
        <v>765</v>
      </c>
      <c r="E25" s="624">
        <v>4</v>
      </c>
      <c r="F25" s="229" t="s">
        <v>803</v>
      </c>
      <c r="G25" s="217"/>
      <c r="H25" s="226"/>
      <c r="I25" s="217"/>
      <c r="J25" s="226">
        <v>462.25</v>
      </c>
      <c r="K25" s="226"/>
      <c r="L25" s="226"/>
      <c r="M25" s="226">
        <v>450</v>
      </c>
      <c r="N25" s="226">
        <v>272</v>
      </c>
      <c r="O25" s="227">
        <v>183.14</v>
      </c>
      <c r="P25" s="226">
        <v>478</v>
      </c>
      <c r="Q25" s="219"/>
      <c r="R25" s="611" t="str">
        <f>IF($AB25&lt;0.3,"HOMOGÊNEA","DISCREPANTE")</f>
        <v>DISCREPANTE</v>
      </c>
      <c r="S25" s="610">
        <f>ROUND(AVERAGE(F25:Q25),2)</f>
        <v>369.08</v>
      </c>
      <c r="T25" s="610">
        <f>S25*E25</f>
        <v>1476.32</v>
      </c>
      <c r="U25" s="610">
        <f>ROUND(MEDIAN(F25:Q25),2)</f>
        <v>450</v>
      </c>
      <c r="V25" s="610">
        <f>U25*E25</f>
        <v>1800</v>
      </c>
      <c r="W25" s="610">
        <f>SMALL(F25:Q25,1)</f>
        <v>183.14</v>
      </c>
      <c r="X25" s="610">
        <f>W25*E25</f>
        <v>732.56</v>
      </c>
      <c r="Y25" s="629">
        <f>ROUND((S25*1.3),2)</f>
        <v>479.8</v>
      </c>
      <c r="Z25" s="629">
        <f>ROUND((0.7*S25),2)</f>
        <v>258.36</v>
      </c>
      <c r="AA25" s="630">
        <f>STDEV(F25:Q25)</f>
        <v>133.31398246245598</v>
      </c>
      <c r="AB25" s="627">
        <f>AA25/S25</f>
        <v>0.36120619503212309</v>
      </c>
    </row>
    <row r="26" spans="1:28">
      <c r="A26" s="622"/>
      <c r="B26" s="615"/>
      <c r="C26" s="616"/>
      <c r="D26" s="594"/>
      <c r="E26" s="624"/>
      <c r="F26" s="6" t="str">
        <f t="shared" ref="F26:P26" si="8">IF(ISBLANK(F25),"",IF(ISTEXT(F25),"DESCONSIDERADO",IF($AB25&lt;0.3,"VÁLIDO",(IF(F25&gt;$Y25,"ELEVADO",IF(F25&lt;$Z25,"PONDERAR","VÁLIDO"))))))</f>
        <v>DESCONSIDERADO</v>
      </c>
      <c r="G26" s="6" t="str">
        <f t="shared" si="8"/>
        <v/>
      </c>
      <c r="H26" s="6" t="str">
        <f t="shared" si="8"/>
        <v/>
      </c>
      <c r="I26" s="6" t="str">
        <f t="shared" si="8"/>
        <v/>
      </c>
      <c r="J26" s="6" t="str">
        <f t="shared" si="8"/>
        <v>VÁLIDO</v>
      </c>
      <c r="K26" s="6" t="str">
        <f t="shared" si="8"/>
        <v/>
      </c>
      <c r="L26" s="6" t="str">
        <f t="shared" si="8"/>
        <v/>
      </c>
      <c r="M26" s="6" t="str">
        <f t="shared" si="8"/>
        <v>VÁLIDO</v>
      </c>
      <c r="N26" s="6" t="str">
        <f t="shared" si="8"/>
        <v>VÁLIDO</v>
      </c>
      <c r="O26" s="6" t="str">
        <f t="shared" si="8"/>
        <v>PONDERAR</v>
      </c>
      <c r="P26" s="6" t="str">
        <f t="shared" si="8"/>
        <v>VÁLIDO</v>
      </c>
      <c r="Q26" s="6" t="str">
        <f t="shared" si="1"/>
        <v>INCONSISTENTE</v>
      </c>
      <c r="R26" s="611"/>
      <c r="S26" s="610"/>
      <c r="T26" s="610"/>
      <c r="U26" s="610"/>
      <c r="V26" s="610"/>
      <c r="W26" s="610"/>
      <c r="X26" s="610"/>
      <c r="Y26" s="629"/>
      <c r="Z26" s="629"/>
      <c r="AA26" s="630"/>
      <c r="AB26" s="627"/>
    </row>
    <row r="27" spans="1:28" ht="15">
      <c r="A27" s="622">
        <v>9</v>
      </c>
      <c r="B27" s="615" t="s">
        <v>751</v>
      </c>
      <c r="C27" s="616" t="s">
        <v>731</v>
      </c>
      <c r="D27" s="625" t="s">
        <v>766</v>
      </c>
      <c r="E27" s="624">
        <v>1</v>
      </c>
      <c r="F27" s="217" t="s">
        <v>796</v>
      </c>
      <c r="G27" s="217"/>
      <c r="H27" s="226"/>
      <c r="I27" s="217"/>
      <c r="J27" s="226">
        <v>50794.09</v>
      </c>
      <c r="K27" s="226">
        <v>41599.9</v>
      </c>
      <c r="L27" s="226"/>
      <c r="M27" s="226">
        <v>49980</v>
      </c>
      <c r="N27" s="226" t="s">
        <v>786</v>
      </c>
      <c r="O27" s="227">
        <v>56350</v>
      </c>
      <c r="P27" s="226" t="s">
        <v>785</v>
      </c>
      <c r="Q27" s="219"/>
      <c r="R27" s="611" t="str">
        <f>IF($AB27&lt;0.3,"HOMOGÊNEA","DISCREPANTE")</f>
        <v>HOMOGÊNEA</v>
      </c>
      <c r="S27" s="610">
        <f>ROUND(AVERAGE(F27:Q27),2)</f>
        <v>49681</v>
      </c>
      <c r="T27" s="610">
        <f>S27*E27</f>
        <v>49681</v>
      </c>
      <c r="U27" s="610">
        <f>ROUND(MEDIAN(F27:Q27),2)</f>
        <v>50387.05</v>
      </c>
      <c r="V27" s="610">
        <f>U27*E27</f>
        <v>50387.05</v>
      </c>
      <c r="W27" s="610">
        <f>SMALL(F27:Q27,1)</f>
        <v>41599.9</v>
      </c>
      <c r="X27" s="610">
        <f>W27*E27</f>
        <v>41599.9</v>
      </c>
      <c r="Y27" s="629">
        <f>ROUND((S27*1.3),2)</f>
        <v>64585.3</v>
      </c>
      <c r="Z27" s="629">
        <f>ROUND((0.7*S27),2)</f>
        <v>34776.699999999997</v>
      </c>
      <c r="AA27" s="630">
        <f>STDEV(F27:Q27)</f>
        <v>6085.7239656449246</v>
      </c>
      <c r="AB27" s="627">
        <f>AA27/S27</f>
        <v>0.12249600381725256</v>
      </c>
    </row>
    <row r="28" spans="1:28">
      <c r="A28" s="622"/>
      <c r="B28" s="615"/>
      <c r="C28" s="616"/>
      <c r="D28" s="594"/>
      <c r="E28" s="624"/>
      <c r="F28" s="6" t="str">
        <f t="shared" ref="F28:P28" si="9">IF(ISBLANK(F27),"",IF(ISTEXT(F27),"DESCONSIDERADO",IF($AB27&lt;0.3,"VÁLIDO",(IF(F27&gt;$Y27,"ELEVADO",IF(F27&lt;$Z27,"PONDERAR","VÁLIDO"))))))</f>
        <v>DESCONSIDERADO</v>
      </c>
      <c r="G28" s="6" t="str">
        <f t="shared" si="9"/>
        <v/>
      </c>
      <c r="H28" s="6" t="str">
        <f t="shared" si="9"/>
        <v/>
      </c>
      <c r="I28" s="6" t="str">
        <f t="shared" si="9"/>
        <v/>
      </c>
      <c r="J28" s="6" t="str">
        <f t="shared" si="9"/>
        <v>VÁLIDO</v>
      </c>
      <c r="K28" s="6" t="str">
        <f t="shared" si="9"/>
        <v>VÁLIDO</v>
      </c>
      <c r="L28" s="6" t="str">
        <f t="shared" si="9"/>
        <v/>
      </c>
      <c r="M28" s="6" t="str">
        <f t="shared" si="9"/>
        <v>VÁLIDO</v>
      </c>
      <c r="N28" s="6" t="str">
        <f t="shared" si="9"/>
        <v>DESCONSIDERADO</v>
      </c>
      <c r="O28" s="6" t="str">
        <f t="shared" si="9"/>
        <v>VÁLIDO</v>
      </c>
      <c r="P28" s="6" t="str">
        <f t="shared" si="9"/>
        <v>DESCONSIDERADO</v>
      </c>
      <c r="Q28" s="6" t="str">
        <f t="shared" si="1"/>
        <v>INCONSISTENTE</v>
      </c>
      <c r="R28" s="611"/>
      <c r="S28" s="610"/>
      <c r="T28" s="610"/>
      <c r="U28" s="610"/>
      <c r="V28" s="610"/>
      <c r="W28" s="610"/>
      <c r="X28" s="610"/>
      <c r="Y28" s="629"/>
      <c r="Z28" s="629"/>
      <c r="AA28" s="630"/>
      <c r="AB28" s="627"/>
    </row>
    <row r="29" spans="1:28" ht="15">
      <c r="A29" s="622">
        <v>10</v>
      </c>
      <c r="B29" s="615" t="s">
        <v>752</v>
      </c>
      <c r="C29" s="616" t="s">
        <v>731</v>
      </c>
      <c r="D29" s="625" t="s">
        <v>767</v>
      </c>
      <c r="E29" s="624">
        <v>8</v>
      </c>
      <c r="F29" s="217"/>
      <c r="G29" s="217"/>
      <c r="H29" s="226"/>
      <c r="I29" s="217"/>
      <c r="J29" s="226" t="s">
        <v>810</v>
      </c>
      <c r="K29" s="226"/>
      <c r="L29" s="226"/>
      <c r="M29" s="226">
        <v>1650</v>
      </c>
      <c r="N29" s="226">
        <v>2755</v>
      </c>
      <c r="O29" s="227">
        <v>1901.81</v>
      </c>
      <c r="P29" s="226" t="s">
        <v>787</v>
      </c>
      <c r="Q29" s="219"/>
      <c r="R29" s="611" t="str">
        <f>IF($AB29&lt;0.3,"HOMOGÊNEA","DISCREPANTE")</f>
        <v>HOMOGÊNEA</v>
      </c>
      <c r="S29" s="610">
        <f>ROUND(AVERAGE(F29:Q29),2)</f>
        <v>2102.27</v>
      </c>
      <c r="T29" s="610">
        <f>S29*E29</f>
        <v>16818.16</v>
      </c>
      <c r="U29" s="610">
        <f>ROUND(MEDIAN(F29:Q29),2)</f>
        <v>1901.81</v>
      </c>
      <c r="V29" s="610">
        <f>U29*E29</f>
        <v>15214.48</v>
      </c>
      <c r="W29" s="610">
        <f>SMALL(F29:Q29,1)</f>
        <v>1650</v>
      </c>
      <c r="X29" s="610">
        <f>W29*E29</f>
        <v>13200</v>
      </c>
      <c r="Y29" s="629">
        <f>ROUND((S29*1.3),2)</f>
        <v>2732.95</v>
      </c>
      <c r="Z29" s="629">
        <f>ROUND((0.7*S29),2)</f>
        <v>1471.59</v>
      </c>
      <c r="AA29" s="630">
        <f>STDEV(F29:Q29)</f>
        <v>579.13246213625473</v>
      </c>
      <c r="AB29" s="627">
        <f>AA29/S29</f>
        <v>0.27547958261129862</v>
      </c>
    </row>
    <row r="30" spans="1:28">
      <c r="A30" s="622"/>
      <c r="B30" s="615"/>
      <c r="C30" s="616"/>
      <c r="D30" s="594"/>
      <c r="E30" s="624"/>
      <c r="F30" s="6" t="str">
        <f t="shared" ref="F30:P30" si="10">IF(ISBLANK(F29),"",IF(ISTEXT(F29),"DESCONSIDERADO",IF($AB29&lt;0.3,"VÁLIDO",(IF(F29&gt;$Y29,"ELEVADO",IF(F29&lt;$Z29,"PONDERAR","VÁLIDO"))))))</f>
        <v/>
      </c>
      <c r="G30" s="6" t="str">
        <f t="shared" si="10"/>
        <v/>
      </c>
      <c r="H30" s="6" t="str">
        <f t="shared" si="10"/>
        <v/>
      </c>
      <c r="I30" s="6" t="str">
        <f t="shared" si="10"/>
        <v/>
      </c>
      <c r="J30" s="6" t="str">
        <f t="shared" si="10"/>
        <v>DESCONSIDERADO</v>
      </c>
      <c r="K30" s="6" t="str">
        <f t="shared" si="10"/>
        <v/>
      </c>
      <c r="L30" s="6" t="str">
        <f t="shared" si="10"/>
        <v/>
      </c>
      <c r="M30" s="6" t="str">
        <f t="shared" si="10"/>
        <v>VÁLIDO</v>
      </c>
      <c r="N30" s="6" t="str">
        <f t="shared" si="10"/>
        <v>VÁLIDO</v>
      </c>
      <c r="O30" s="6" t="str">
        <f t="shared" si="10"/>
        <v>VÁLIDO</v>
      </c>
      <c r="P30" s="6" t="str">
        <f t="shared" si="10"/>
        <v>DESCONSIDERADO</v>
      </c>
      <c r="Q30" s="6" t="str">
        <f t="shared" si="1"/>
        <v>INCONSISTENTE</v>
      </c>
      <c r="R30" s="611"/>
      <c r="S30" s="610"/>
      <c r="T30" s="610"/>
      <c r="U30" s="610"/>
      <c r="V30" s="610"/>
      <c r="W30" s="610"/>
      <c r="X30" s="610"/>
      <c r="Y30" s="629"/>
      <c r="Z30" s="629"/>
      <c r="AA30" s="630"/>
      <c r="AB30" s="627"/>
    </row>
    <row r="31" spans="1:28" ht="15">
      <c r="A31" s="622">
        <v>11</v>
      </c>
      <c r="B31" s="615" t="s">
        <v>753</v>
      </c>
      <c r="C31" s="616" t="s">
        <v>731</v>
      </c>
      <c r="D31" s="625" t="s">
        <v>768</v>
      </c>
      <c r="E31" s="624">
        <v>2</v>
      </c>
      <c r="F31" s="217" t="s">
        <v>797</v>
      </c>
      <c r="G31" s="217"/>
      <c r="H31" s="226"/>
      <c r="I31" s="217"/>
      <c r="J31" s="226">
        <v>3202.35</v>
      </c>
      <c r="K31" s="226">
        <v>3785.36</v>
      </c>
      <c r="L31" s="226"/>
      <c r="M31" s="226">
        <v>3800</v>
      </c>
      <c r="N31" s="226" t="s">
        <v>777</v>
      </c>
      <c r="O31" s="227" t="s">
        <v>808</v>
      </c>
      <c r="P31" s="226" t="s">
        <v>788</v>
      </c>
      <c r="Q31" s="219"/>
      <c r="R31" s="611" t="str">
        <f>IF($AB31&lt;0.3,"HOMOGÊNEA","DISCREPANTE")</f>
        <v>HOMOGÊNEA</v>
      </c>
      <c r="S31" s="610">
        <f>ROUND(AVERAGE(F31:Q31),2)</f>
        <v>3595.9</v>
      </c>
      <c r="T31" s="610">
        <f>S31*E31</f>
        <v>7191.8</v>
      </c>
      <c r="U31" s="610">
        <f>ROUND(MEDIAN(F31:Q31),2)</f>
        <v>3785.36</v>
      </c>
      <c r="V31" s="610">
        <f>U31*E31</f>
        <v>7570.72</v>
      </c>
      <c r="W31" s="610">
        <f>SMALL(F31:Q31,1)</f>
        <v>3202.35</v>
      </c>
      <c r="X31" s="610">
        <f>W31*E31</f>
        <v>6404.7</v>
      </c>
      <c r="Y31" s="629">
        <f>ROUND((S31*1.3),2)</f>
        <v>4674.67</v>
      </c>
      <c r="Z31" s="629">
        <f>ROUND((0.7*S31),2)</f>
        <v>2517.13</v>
      </c>
      <c r="AA31" s="630">
        <f>STDEV(F31:Q31)</f>
        <v>340.90578175404033</v>
      </c>
      <c r="AB31" s="627">
        <f>AA31/S31</f>
        <v>9.4804021734208488E-2</v>
      </c>
    </row>
    <row r="32" spans="1:28">
      <c r="A32" s="622"/>
      <c r="B32" s="615"/>
      <c r="C32" s="616"/>
      <c r="D32" s="594"/>
      <c r="E32" s="624"/>
      <c r="F32" s="6" t="str">
        <f t="shared" ref="F32:P32" si="11">IF(ISBLANK(F31),"",IF(ISTEXT(F31),"DESCONSIDERADO",IF($AB31&lt;0.3,"VÁLIDO",(IF(F31&gt;$Y31,"ELEVADO",IF(F31&lt;$Z31,"PONDERAR","VÁLIDO"))))))</f>
        <v>DESCONSIDERADO</v>
      </c>
      <c r="G32" s="6" t="str">
        <f t="shared" si="11"/>
        <v/>
      </c>
      <c r="H32" s="6" t="str">
        <f t="shared" si="11"/>
        <v/>
      </c>
      <c r="I32" s="6" t="str">
        <f t="shared" si="11"/>
        <v/>
      </c>
      <c r="J32" s="6" t="str">
        <f t="shared" si="11"/>
        <v>VÁLIDO</v>
      </c>
      <c r="K32" s="6" t="str">
        <f t="shared" si="11"/>
        <v>VÁLIDO</v>
      </c>
      <c r="L32" s="6" t="str">
        <f t="shared" si="11"/>
        <v/>
      </c>
      <c r="M32" s="6" t="str">
        <f t="shared" si="11"/>
        <v>VÁLIDO</v>
      </c>
      <c r="N32" s="6" t="str">
        <f t="shared" si="11"/>
        <v>DESCONSIDERADO</v>
      </c>
      <c r="O32" s="6" t="str">
        <f t="shared" si="11"/>
        <v>DESCONSIDERADO</v>
      </c>
      <c r="P32" s="6" t="str">
        <f t="shared" si="11"/>
        <v>DESCONSIDERADO</v>
      </c>
      <c r="Q32" s="6" t="str">
        <f t="shared" si="1"/>
        <v>INCONSISTENTE</v>
      </c>
      <c r="R32" s="611"/>
      <c r="S32" s="610"/>
      <c r="T32" s="610"/>
      <c r="U32" s="610"/>
      <c r="V32" s="610"/>
      <c r="W32" s="610"/>
      <c r="X32" s="610"/>
      <c r="Y32" s="629"/>
      <c r="Z32" s="629"/>
      <c r="AA32" s="630"/>
      <c r="AB32" s="627"/>
    </row>
    <row r="33" spans="1:28" ht="15">
      <c r="A33" s="622">
        <v>12</v>
      </c>
      <c r="B33" s="615" t="s">
        <v>754</v>
      </c>
      <c r="C33" s="616" t="s">
        <v>731</v>
      </c>
      <c r="D33" s="625" t="s">
        <v>769</v>
      </c>
      <c r="E33" s="624">
        <v>2</v>
      </c>
      <c r="F33" s="217" t="s">
        <v>798</v>
      </c>
      <c r="G33" s="217"/>
      <c r="H33" s="226"/>
      <c r="I33" s="217"/>
      <c r="J33" s="226">
        <v>4356.4799999999996</v>
      </c>
      <c r="K33" s="226">
        <v>4140</v>
      </c>
      <c r="L33" s="226"/>
      <c r="M33" s="226" t="s">
        <v>809</v>
      </c>
      <c r="N33" s="226" t="s">
        <v>789</v>
      </c>
      <c r="O33" s="227">
        <v>5212.38</v>
      </c>
      <c r="P33" s="226" t="s">
        <v>790</v>
      </c>
      <c r="Q33" s="219"/>
      <c r="R33" s="611" t="str">
        <f>IF($AB33&lt;0.3,"HOMOGÊNEA","DISCREPANTE")</f>
        <v>HOMOGÊNEA</v>
      </c>
      <c r="S33" s="610">
        <f>ROUND(AVERAGE(F33:Q33),2)</f>
        <v>4569.62</v>
      </c>
      <c r="T33" s="610">
        <f>S33*E33</f>
        <v>9139.24</v>
      </c>
      <c r="U33" s="610">
        <f>ROUND(MEDIAN(F33:Q33),2)</f>
        <v>4356.4799999999996</v>
      </c>
      <c r="V33" s="610">
        <f>U33*E33</f>
        <v>8712.9599999999991</v>
      </c>
      <c r="W33" s="610">
        <f>SMALL(F33:Q33,1)</f>
        <v>4140</v>
      </c>
      <c r="X33" s="610">
        <f>W33*E33</f>
        <v>8280</v>
      </c>
      <c r="Y33" s="629">
        <f>ROUND((S33*1.3),2)</f>
        <v>5940.51</v>
      </c>
      <c r="Z33" s="629">
        <f>ROUND((0.7*S33),2)</f>
        <v>3198.73</v>
      </c>
      <c r="AA33" s="630">
        <f>STDEV(F33:Q33)</f>
        <v>567.07249166222084</v>
      </c>
      <c r="AB33" s="627">
        <f>AA33/S33</f>
        <v>0.12409620311146678</v>
      </c>
    </row>
    <row r="34" spans="1:28">
      <c r="A34" s="622"/>
      <c r="B34" s="615"/>
      <c r="C34" s="616"/>
      <c r="D34" s="594"/>
      <c r="E34" s="624"/>
      <c r="F34" s="6" t="str">
        <f t="shared" ref="F34:P34" si="12">IF(ISBLANK(F33),"",IF(ISTEXT(F33),"DESCONSIDERADO",IF($AB33&lt;0.3,"VÁLIDO",(IF(F33&gt;$Y33,"ELEVADO",IF(F33&lt;$Z33,"PONDERAR","VÁLIDO"))))))</f>
        <v>DESCONSIDERADO</v>
      </c>
      <c r="G34" s="6" t="str">
        <f t="shared" si="12"/>
        <v/>
      </c>
      <c r="H34" s="6" t="str">
        <f t="shared" si="12"/>
        <v/>
      </c>
      <c r="I34" s="6" t="str">
        <f t="shared" si="12"/>
        <v/>
      </c>
      <c r="J34" s="6" t="str">
        <f t="shared" si="12"/>
        <v>VÁLIDO</v>
      </c>
      <c r="K34" s="6" t="str">
        <f t="shared" si="12"/>
        <v>VÁLIDO</v>
      </c>
      <c r="L34" s="6" t="str">
        <f t="shared" si="12"/>
        <v/>
      </c>
      <c r="M34" s="6" t="str">
        <f t="shared" si="12"/>
        <v>DESCONSIDERADO</v>
      </c>
      <c r="N34" s="6" t="str">
        <f t="shared" si="12"/>
        <v>DESCONSIDERADO</v>
      </c>
      <c r="O34" s="6" t="str">
        <f t="shared" si="12"/>
        <v>VÁLIDO</v>
      </c>
      <c r="P34" s="6" t="str">
        <f t="shared" si="12"/>
        <v>DESCONSIDERADO</v>
      </c>
      <c r="Q34" s="6" t="str">
        <f t="shared" si="1"/>
        <v>INCONSISTENTE</v>
      </c>
      <c r="R34" s="611"/>
      <c r="S34" s="610"/>
      <c r="T34" s="610"/>
      <c r="U34" s="610"/>
      <c r="V34" s="610"/>
      <c r="W34" s="610"/>
      <c r="X34" s="610"/>
      <c r="Y34" s="629"/>
      <c r="Z34" s="629"/>
      <c r="AA34" s="630"/>
      <c r="AB34" s="627"/>
    </row>
    <row r="35" spans="1:28" ht="12.75" customHeight="1">
      <c r="A35" s="622">
        <v>13</v>
      </c>
      <c r="B35" s="615" t="s">
        <v>755</v>
      </c>
      <c r="C35" s="616" t="s">
        <v>731</v>
      </c>
      <c r="D35" s="625" t="s">
        <v>770</v>
      </c>
      <c r="E35" s="624">
        <v>2</v>
      </c>
      <c r="F35" s="217">
        <v>13975.9</v>
      </c>
      <c r="G35" s="217"/>
      <c r="H35" s="226"/>
      <c r="I35" s="217"/>
      <c r="J35" s="226">
        <v>19683.599999999999</v>
      </c>
      <c r="K35" s="226"/>
      <c r="L35" s="226"/>
      <c r="M35" s="226" t="s">
        <v>811</v>
      </c>
      <c r="N35" s="226" t="s">
        <v>799</v>
      </c>
      <c r="O35" s="227">
        <v>19722.5</v>
      </c>
      <c r="P35" s="226" t="s">
        <v>800</v>
      </c>
      <c r="Q35" s="219"/>
      <c r="R35" s="611" t="str">
        <f>IF($AB35&lt;0.3,"HOMOGÊNEA","DISCREPANTE")</f>
        <v>HOMOGÊNEA</v>
      </c>
      <c r="S35" s="610">
        <f>ROUND(AVERAGE(F35:Q35),2)</f>
        <v>17794</v>
      </c>
      <c r="T35" s="610">
        <f>S35*E35</f>
        <v>35588</v>
      </c>
      <c r="U35" s="610">
        <f>ROUND(MEDIAN(F35:Q35),2)</f>
        <v>19683.599999999999</v>
      </c>
      <c r="V35" s="610">
        <f>U35*E35</f>
        <v>39367.199999999997</v>
      </c>
      <c r="W35" s="610">
        <f>SMALL(F35:Q35,1)</f>
        <v>13975.9</v>
      </c>
      <c r="X35" s="610">
        <f>W35*E35</f>
        <v>27951.8</v>
      </c>
      <c r="Y35" s="629">
        <f>ROUND((S35*1.3),2)</f>
        <v>23132.2</v>
      </c>
      <c r="Z35" s="629">
        <f>ROUND((0.7*S35),2)</f>
        <v>12455.8</v>
      </c>
      <c r="AA35" s="630">
        <f>STDEV(F35:Q35)</f>
        <v>3306.6287983382699</v>
      </c>
      <c r="AB35" s="627">
        <f>AA35/S35</f>
        <v>0.1858283015813347</v>
      </c>
    </row>
    <row r="36" spans="1:28">
      <c r="A36" s="622"/>
      <c r="B36" s="615"/>
      <c r="C36" s="616"/>
      <c r="D36" s="594"/>
      <c r="E36" s="624"/>
      <c r="F36" s="6" t="str">
        <f t="shared" ref="F36:P36" si="13">IF(ISBLANK(F35),"",IF(ISTEXT(F35),"DESCONSIDERADO",IF($AB35&lt;0.3,"VÁLIDO",(IF(F35&gt;$Y35,"ELEVADO",IF(F35&lt;$Z35,"PONDERAR","VÁLIDO"))))))</f>
        <v>VÁLIDO</v>
      </c>
      <c r="G36" s="6" t="str">
        <f t="shared" si="13"/>
        <v/>
      </c>
      <c r="H36" s="6" t="str">
        <f t="shared" si="13"/>
        <v/>
      </c>
      <c r="I36" s="6" t="str">
        <f t="shared" si="13"/>
        <v/>
      </c>
      <c r="J36" s="6" t="str">
        <f t="shared" si="13"/>
        <v>VÁLIDO</v>
      </c>
      <c r="K36" s="6" t="str">
        <f t="shared" si="13"/>
        <v/>
      </c>
      <c r="L36" s="6" t="str">
        <f t="shared" si="13"/>
        <v/>
      </c>
      <c r="M36" s="6" t="str">
        <f t="shared" si="13"/>
        <v>DESCONSIDERADO</v>
      </c>
      <c r="N36" s="6" t="str">
        <f t="shared" si="13"/>
        <v>DESCONSIDERADO</v>
      </c>
      <c r="O36" s="6" t="str">
        <f t="shared" si="13"/>
        <v>VÁLIDO</v>
      </c>
      <c r="P36" s="6" t="str">
        <f t="shared" si="13"/>
        <v>DESCONSIDERADO</v>
      </c>
      <c r="Q36" s="6" t="str">
        <f t="shared" si="1"/>
        <v>INCONSISTENTE</v>
      </c>
      <c r="R36" s="611"/>
      <c r="S36" s="610"/>
      <c r="T36" s="610"/>
      <c r="U36" s="610"/>
      <c r="V36" s="610"/>
      <c r="W36" s="610"/>
      <c r="X36" s="610"/>
      <c r="Y36" s="629"/>
      <c r="Z36" s="629"/>
      <c r="AA36" s="630"/>
      <c r="AB36" s="627"/>
    </row>
    <row r="37" spans="1:28" ht="15" customHeight="1">
      <c r="A37" s="622">
        <v>14</v>
      </c>
      <c r="B37" s="615" t="s">
        <v>756</v>
      </c>
      <c r="C37" s="616" t="s">
        <v>731</v>
      </c>
      <c r="D37" s="625" t="s">
        <v>771</v>
      </c>
      <c r="E37" s="624">
        <v>1</v>
      </c>
      <c r="F37" s="217">
        <v>8589</v>
      </c>
      <c r="G37" s="217"/>
      <c r="H37" s="226"/>
      <c r="I37" s="217"/>
      <c r="J37" s="226">
        <v>11500</v>
      </c>
      <c r="K37" s="226">
        <v>11123.83</v>
      </c>
      <c r="L37" s="226"/>
      <c r="M37" s="226">
        <v>15900</v>
      </c>
      <c r="N37" s="226" t="s">
        <v>775</v>
      </c>
      <c r="O37" s="227" t="s">
        <v>776</v>
      </c>
      <c r="P37" s="226" t="s">
        <v>791</v>
      </c>
      <c r="Q37" s="219"/>
      <c r="R37" s="611" t="str">
        <f>IF($AB37&lt;0.3,"HOMOGÊNEA","DISCREPANTE")</f>
        <v>HOMOGÊNEA</v>
      </c>
      <c r="S37" s="610">
        <f>ROUND(AVERAGE(F37:Q37),2)</f>
        <v>11778.21</v>
      </c>
      <c r="T37" s="610">
        <f>S37*E37</f>
        <v>11778.21</v>
      </c>
      <c r="U37" s="610">
        <f>ROUND(MEDIAN(F37:Q37),2)</f>
        <v>11311.92</v>
      </c>
      <c r="V37" s="610">
        <f>U37*E37</f>
        <v>11311.92</v>
      </c>
      <c r="W37" s="610">
        <f>SMALL(F37:Q37,1)</f>
        <v>8589</v>
      </c>
      <c r="X37" s="610">
        <f>W37*E37</f>
        <v>8589</v>
      </c>
      <c r="Y37" s="629">
        <f>ROUND((S37*1.3),2)</f>
        <v>15311.67</v>
      </c>
      <c r="Z37" s="629">
        <f>ROUND((0.7*S37),2)</f>
        <v>8244.75</v>
      </c>
      <c r="AA37" s="630">
        <f>STDEV(F37:Q37)</f>
        <v>3036.7651218950646</v>
      </c>
      <c r="AB37" s="627">
        <f>AA37/S37</f>
        <v>0.25782908624443485</v>
      </c>
    </row>
    <row r="38" spans="1:28">
      <c r="A38" s="622"/>
      <c r="B38" s="615"/>
      <c r="C38" s="616"/>
      <c r="D38" s="594"/>
      <c r="E38" s="624"/>
      <c r="F38" s="6" t="str">
        <f t="shared" ref="F38:P38" si="14">IF(ISBLANK(F37),"",IF(ISTEXT(F37),"DESCONSIDERADO",IF($AB37&lt;0.3,"VÁLIDO",(IF(F37&gt;$Y37,"ELEVADO",IF(F37&lt;$Z37,"PONDERAR","VÁLIDO"))))))</f>
        <v>VÁLIDO</v>
      </c>
      <c r="G38" s="6" t="str">
        <f t="shared" si="14"/>
        <v/>
      </c>
      <c r="H38" s="6" t="str">
        <f t="shared" si="14"/>
        <v/>
      </c>
      <c r="I38" s="6" t="str">
        <f t="shared" si="14"/>
        <v/>
      </c>
      <c r="J38" s="6" t="str">
        <f t="shared" si="14"/>
        <v>VÁLIDO</v>
      </c>
      <c r="K38" s="6" t="str">
        <f t="shared" si="14"/>
        <v>VÁLIDO</v>
      </c>
      <c r="L38" s="6" t="str">
        <f t="shared" si="14"/>
        <v/>
      </c>
      <c r="M38" s="6" t="str">
        <f t="shared" si="14"/>
        <v>VÁLIDO</v>
      </c>
      <c r="N38" s="6" t="str">
        <f t="shared" si="14"/>
        <v>DESCONSIDERADO</v>
      </c>
      <c r="O38" s="6" t="str">
        <f t="shared" si="14"/>
        <v>DESCONSIDERADO</v>
      </c>
      <c r="P38" s="6" t="str">
        <f t="shared" si="14"/>
        <v>DESCONSIDERADO</v>
      </c>
      <c r="Q38" s="6" t="str">
        <f t="shared" si="1"/>
        <v>INCONSISTENTE</v>
      </c>
      <c r="R38" s="611"/>
      <c r="S38" s="610"/>
      <c r="T38" s="610"/>
      <c r="U38" s="610"/>
      <c r="V38" s="610"/>
      <c r="W38" s="610"/>
      <c r="X38" s="610"/>
      <c r="Y38" s="629"/>
      <c r="Z38" s="629"/>
      <c r="AA38" s="630"/>
      <c r="AB38" s="627"/>
    </row>
    <row r="39" spans="1:28" ht="42.75" customHeight="1">
      <c r="A39" s="622">
        <v>15</v>
      </c>
      <c r="B39" s="623" t="s">
        <v>757</v>
      </c>
      <c r="C39" s="616" t="s">
        <v>731</v>
      </c>
      <c r="D39" s="625" t="s">
        <v>772</v>
      </c>
      <c r="E39" s="624">
        <v>4</v>
      </c>
      <c r="F39" s="217">
        <v>489</v>
      </c>
      <c r="G39" s="217"/>
      <c r="H39" s="226"/>
      <c r="I39" s="217"/>
      <c r="J39" s="217">
        <v>851.71</v>
      </c>
      <c r="K39" s="217">
        <v>797</v>
      </c>
      <c r="L39" s="217"/>
      <c r="M39" s="226">
        <v>940</v>
      </c>
      <c r="N39" s="227" t="s">
        <v>778</v>
      </c>
      <c r="O39" s="227" t="s">
        <v>779</v>
      </c>
      <c r="P39" s="227" t="s">
        <v>801</v>
      </c>
      <c r="Q39" s="217"/>
      <c r="R39" s="611" t="str">
        <f>IF($AB39&lt;0.3,"HOMOGÊNEA","DISCREPANTE")</f>
        <v>HOMOGÊNEA</v>
      </c>
      <c r="S39" s="610">
        <f>ROUND(AVERAGE(F39:Q39),2)</f>
        <v>769.43</v>
      </c>
      <c r="T39" s="610">
        <f>S39*E39</f>
        <v>3077.72</v>
      </c>
      <c r="U39" s="610">
        <f>ROUND(MEDIAN(F39:Q39),2)</f>
        <v>824.36</v>
      </c>
      <c r="V39" s="610">
        <f>U39*E39</f>
        <v>3297.44</v>
      </c>
      <c r="W39" s="610">
        <f>SMALL(F39:Q39,1)</f>
        <v>489</v>
      </c>
      <c r="X39" s="610">
        <f>W39*E39</f>
        <v>1956</v>
      </c>
      <c r="Y39" s="629">
        <f>ROUND((S39*1.3),2)</f>
        <v>1000.26</v>
      </c>
      <c r="Z39" s="629">
        <f>0.7*S39</f>
        <v>538.60099999999989</v>
      </c>
      <c r="AA39" s="630">
        <f>STDEV(F39:Q39)</f>
        <v>196.01463642204533</v>
      </c>
      <c r="AB39" s="627">
        <f>AA39/S39</f>
        <v>0.25475304630966472</v>
      </c>
    </row>
    <row r="40" spans="1:28">
      <c r="A40" s="622"/>
      <c r="B40" s="623"/>
      <c r="C40" s="616"/>
      <c r="D40" s="594"/>
      <c r="E40" s="624"/>
      <c r="F40" s="6" t="str">
        <f t="shared" ref="F40:P40" si="15">IF(ISBLANK(F39),"",IF(ISTEXT(F39),"DESCONSIDERADO",IF($AB39&lt;0.3,"VÁLIDO",(IF(F39&gt;$Y39,"ELEVADO",IF(F39&lt;$Z39,"PONDERAR","VÁLIDO"))))))</f>
        <v>VÁLIDO</v>
      </c>
      <c r="G40" s="6" t="str">
        <f t="shared" si="15"/>
        <v/>
      </c>
      <c r="H40" s="6" t="str">
        <f t="shared" si="15"/>
        <v/>
      </c>
      <c r="I40" s="6" t="str">
        <f t="shared" si="15"/>
        <v/>
      </c>
      <c r="J40" s="6" t="str">
        <f t="shared" si="15"/>
        <v>VÁLIDO</v>
      </c>
      <c r="K40" s="6" t="str">
        <f t="shared" si="15"/>
        <v>VÁLIDO</v>
      </c>
      <c r="L40" s="6" t="str">
        <f t="shared" si="15"/>
        <v/>
      </c>
      <c r="M40" s="6" t="str">
        <f t="shared" si="15"/>
        <v>VÁLIDO</v>
      </c>
      <c r="N40" s="6" t="str">
        <f t="shared" si="15"/>
        <v>DESCONSIDERADO</v>
      </c>
      <c r="O40" s="6" t="str">
        <f t="shared" si="15"/>
        <v>DESCONSIDERADO</v>
      </c>
      <c r="P40" s="6" t="str">
        <f t="shared" si="15"/>
        <v>DESCONSIDERADO</v>
      </c>
      <c r="Q40" s="6" t="str">
        <f t="shared" ref="Q40" si="16">IF(Q39&gt;$Y$39,"EXCESSIVAMENTE ELEVADO",IF(Q39&lt;$Z$39,"INCONSISTENTE","VÁLIDO"))</f>
        <v>INCONSISTENTE</v>
      </c>
      <c r="R40" s="611"/>
      <c r="S40" s="610"/>
      <c r="T40" s="610"/>
      <c r="U40" s="610"/>
      <c r="V40" s="610"/>
      <c r="W40" s="610"/>
      <c r="X40" s="610"/>
      <c r="Y40" s="629"/>
      <c r="Z40" s="629"/>
      <c r="AA40" s="630"/>
      <c r="AB40" s="627"/>
    </row>
    <row r="41" spans="1:28" s="225" customFormat="1" ht="15" customHeight="1">
      <c r="A41" s="618" t="s">
        <v>739</v>
      </c>
      <c r="B41" s="619"/>
      <c r="C41" s="619"/>
      <c r="D41" s="619"/>
      <c r="E41" s="619"/>
      <c r="F41" s="619"/>
      <c r="G41" s="619"/>
      <c r="H41" s="619"/>
      <c r="I41" s="619"/>
      <c r="J41" s="619"/>
      <c r="K41" s="619"/>
      <c r="L41" s="619"/>
      <c r="M41" s="619"/>
      <c r="N41" s="619"/>
      <c r="O41" s="619"/>
      <c r="P41" s="619"/>
      <c r="Q41" s="619"/>
      <c r="R41" s="620"/>
      <c r="S41" s="621">
        <f>SUM(T11:T40)</f>
        <v>302240.7</v>
      </c>
      <c r="T41" s="621"/>
      <c r="U41" s="621"/>
      <c r="V41" s="621"/>
      <c r="W41" s="621"/>
      <c r="X41" s="621"/>
    </row>
    <row r="42" spans="1:28" s="225" customFormat="1" ht="15" customHeight="1">
      <c r="A42" s="618" t="s">
        <v>740</v>
      </c>
      <c r="B42" s="619"/>
      <c r="C42" s="619"/>
      <c r="D42" s="619"/>
      <c r="E42" s="619"/>
      <c r="F42" s="619"/>
      <c r="G42" s="619"/>
      <c r="H42" s="619"/>
      <c r="I42" s="619"/>
      <c r="J42" s="619"/>
      <c r="K42" s="619"/>
      <c r="L42" s="619"/>
      <c r="M42" s="619"/>
      <c r="N42" s="619"/>
      <c r="O42" s="619"/>
      <c r="P42" s="619"/>
      <c r="Q42" s="619"/>
      <c r="R42" s="619"/>
      <c r="S42" s="619"/>
      <c r="T42" s="620"/>
      <c r="U42" s="621">
        <f>SUM(V11:V40)</f>
        <v>300357.49</v>
      </c>
      <c r="V42" s="621"/>
      <c r="W42" s="621"/>
      <c r="X42" s="621"/>
    </row>
    <row r="43" spans="1:28" s="225" customFormat="1" ht="15" customHeight="1">
      <c r="A43" s="618" t="s">
        <v>741</v>
      </c>
      <c r="B43" s="619"/>
      <c r="C43" s="619"/>
      <c r="D43" s="619"/>
      <c r="E43" s="619"/>
      <c r="F43" s="619"/>
      <c r="G43" s="619"/>
      <c r="H43" s="619"/>
      <c r="I43" s="619"/>
      <c r="J43" s="619"/>
      <c r="K43" s="619"/>
      <c r="L43" s="619"/>
      <c r="M43" s="619"/>
      <c r="N43" s="619"/>
      <c r="O43" s="619"/>
      <c r="P43" s="619"/>
      <c r="Q43" s="619"/>
      <c r="R43" s="619"/>
      <c r="S43" s="619"/>
      <c r="T43" s="619"/>
      <c r="U43" s="619"/>
      <c r="V43" s="620"/>
      <c r="W43" s="621">
        <f>SUM(X11:X40)</f>
        <v>239916.11999999997</v>
      </c>
      <c r="X43" s="621"/>
    </row>
    <row r="44" spans="1:28">
      <c r="H44" s="221"/>
      <c r="I44" s="222"/>
      <c r="J44" s="221"/>
      <c r="K44" s="221"/>
      <c r="L44" s="221"/>
    </row>
    <row r="45" spans="1:28">
      <c r="H45" s="220"/>
      <c r="I45" s="220"/>
      <c r="J45" s="220"/>
      <c r="K45" s="220"/>
      <c r="L45" s="220"/>
    </row>
    <row r="46" spans="1:28">
      <c r="B46" s="223" t="s">
        <v>733</v>
      </c>
      <c r="H46" s="220"/>
      <c r="I46" s="220"/>
      <c r="J46" s="220"/>
      <c r="K46" s="220"/>
      <c r="L46" s="220"/>
    </row>
    <row r="47" spans="1:28">
      <c r="B47" s="626"/>
      <c r="C47" s="626"/>
      <c r="D47" s="626"/>
      <c r="E47" s="626"/>
      <c r="F47" s="626"/>
      <c r="G47" s="626"/>
      <c r="H47" s="626"/>
      <c r="I47" s="626"/>
      <c r="J47" s="626"/>
      <c r="K47" s="626"/>
      <c r="L47" s="626"/>
      <c r="M47" s="626"/>
      <c r="N47" s="626"/>
      <c r="O47" s="626"/>
      <c r="P47" s="626"/>
    </row>
    <row r="48" spans="1:28" ht="43.5" customHeight="1">
      <c r="B48" s="617" t="s">
        <v>818</v>
      </c>
      <c r="C48" s="617"/>
      <c r="D48" s="617"/>
      <c r="E48" s="617"/>
      <c r="F48" s="617"/>
      <c r="G48" s="617"/>
      <c r="H48" s="617"/>
      <c r="I48" s="617"/>
      <c r="J48" s="617"/>
      <c r="K48" s="617"/>
      <c r="L48" s="617"/>
      <c r="M48" s="617"/>
      <c r="N48" s="617"/>
      <c r="O48" s="617"/>
      <c r="P48" s="224"/>
    </row>
  </sheetData>
  <mergeCells count="268">
    <mergeCell ref="A41:R41"/>
    <mergeCell ref="A42:T42"/>
    <mergeCell ref="A43:V43"/>
    <mergeCell ref="W33:W34"/>
    <mergeCell ref="X33:X34"/>
    <mergeCell ref="Y33:Y34"/>
    <mergeCell ref="Z33:Z34"/>
    <mergeCell ref="T31:T32"/>
    <mergeCell ref="U31:U32"/>
    <mergeCell ref="D9:D10"/>
    <mergeCell ref="D11:D12"/>
    <mergeCell ref="D13:D14"/>
    <mergeCell ref="D15:D16"/>
    <mergeCell ref="D17:D18"/>
    <mergeCell ref="D19:D20"/>
    <mergeCell ref="D21:D22"/>
    <mergeCell ref="D23:D24"/>
    <mergeCell ref="D25:D26"/>
    <mergeCell ref="V31:V32"/>
    <mergeCell ref="W31:W32"/>
    <mergeCell ref="X31:X32"/>
    <mergeCell ref="Y31:Y32"/>
    <mergeCell ref="X25:X26"/>
    <mergeCell ref="Y25:Y26"/>
    <mergeCell ref="Z25:Z26"/>
    <mergeCell ref="X21:X22"/>
    <mergeCell ref="Y21:Y22"/>
    <mergeCell ref="A33:A34"/>
    <mergeCell ref="B33:B34"/>
    <mergeCell ref="C33:C34"/>
    <mergeCell ref="E33:E34"/>
    <mergeCell ref="R33:R34"/>
    <mergeCell ref="S33:S34"/>
    <mergeCell ref="T33:T34"/>
    <mergeCell ref="U33:U34"/>
    <mergeCell ref="V33:V34"/>
    <mergeCell ref="D33:D34"/>
    <mergeCell ref="A25:A26"/>
    <mergeCell ref="A27:A28"/>
    <mergeCell ref="A29:A30"/>
    <mergeCell ref="A31:A32"/>
    <mergeCell ref="B31:B32"/>
    <mergeCell ref="C31:C32"/>
    <mergeCell ref="E31:E32"/>
    <mergeCell ref="R31:R32"/>
    <mergeCell ref="S31:S32"/>
    <mergeCell ref="R27:R28"/>
    <mergeCell ref="S27:S28"/>
    <mergeCell ref="D27:D28"/>
    <mergeCell ref="D29:D30"/>
    <mergeCell ref="D31:D32"/>
    <mergeCell ref="B27:B28"/>
    <mergeCell ref="C27:C28"/>
    <mergeCell ref="AB35:AB36"/>
    <mergeCell ref="R37:R38"/>
    <mergeCell ref="S37:S38"/>
    <mergeCell ref="T37:T38"/>
    <mergeCell ref="U37:U38"/>
    <mergeCell ref="V37:V38"/>
    <mergeCell ref="W37:W38"/>
    <mergeCell ref="X37:X38"/>
    <mergeCell ref="Y37:Y38"/>
    <mergeCell ref="Z37:Z38"/>
    <mergeCell ref="AA37:AA38"/>
    <mergeCell ref="AB37:AB38"/>
    <mergeCell ref="W35:W36"/>
    <mergeCell ref="X35:X36"/>
    <mergeCell ref="Y35:Y36"/>
    <mergeCell ref="Z35:Z36"/>
    <mergeCell ref="AA35:AA36"/>
    <mergeCell ref="R35:R36"/>
    <mergeCell ref="S35:S36"/>
    <mergeCell ref="T35:T36"/>
    <mergeCell ref="U35:U36"/>
    <mergeCell ref="V35:V36"/>
    <mergeCell ref="AA27:AA28"/>
    <mergeCell ref="AB27:AB28"/>
    <mergeCell ref="B29:B30"/>
    <mergeCell ref="C29:C30"/>
    <mergeCell ref="E29:E30"/>
    <mergeCell ref="R29:R30"/>
    <mergeCell ref="S29:S30"/>
    <mergeCell ref="T29:T30"/>
    <mergeCell ref="U29:U30"/>
    <mergeCell ref="V29:V30"/>
    <mergeCell ref="W29:W30"/>
    <mergeCell ref="X29:X30"/>
    <mergeCell ref="Y29:Y30"/>
    <mergeCell ref="Z29:Z30"/>
    <mergeCell ref="AA29:AA30"/>
    <mergeCell ref="AB29:AB30"/>
    <mergeCell ref="V27:V28"/>
    <mergeCell ref="W27:W28"/>
    <mergeCell ref="X27:X28"/>
    <mergeCell ref="Y27:Y28"/>
    <mergeCell ref="Z27:Z28"/>
    <mergeCell ref="E27:E28"/>
    <mergeCell ref="T27:T28"/>
    <mergeCell ref="U27:U28"/>
    <mergeCell ref="X17:X18"/>
    <mergeCell ref="Y17:Y18"/>
    <mergeCell ref="AA25:AA26"/>
    <mergeCell ref="AB25:AB26"/>
    <mergeCell ref="S25:S26"/>
    <mergeCell ref="T25:T26"/>
    <mergeCell ref="U25:U26"/>
    <mergeCell ref="V25:V26"/>
    <mergeCell ref="W25:W26"/>
    <mergeCell ref="X23:X24"/>
    <mergeCell ref="Y23:Y24"/>
    <mergeCell ref="Z23:Z24"/>
    <mergeCell ref="AA23:AA24"/>
    <mergeCell ref="AB23:AB24"/>
    <mergeCell ref="S23:S24"/>
    <mergeCell ref="T23:T24"/>
    <mergeCell ref="U23:U24"/>
    <mergeCell ref="V23:V24"/>
    <mergeCell ref="W23:W24"/>
    <mergeCell ref="X19:X20"/>
    <mergeCell ref="Y19:Y20"/>
    <mergeCell ref="Z19:Z20"/>
    <mergeCell ref="AA19:AA20"/>
    <mergeCell ref="S19:S20"/>
    <mergeCell ref="T19:T20"/>
    <mergeCell ref="U19:U20"/>
    <mergeCell ref="V19:V20"/>
    <mergeCell ref="W19:W20"/>
    <mergeCell ref="S21:S22"/>
    <mergeCell ref="T21:T22"/>
    <mergeCell ref="U21:U22"/>
    <mergeCell ref="V21:V22"/>
    <mergeCell ref="W21:W22"/>
    <mergeCell ref="S17:S18"/>
    <mergeCell ref="T17:T18"/>
    <mergeCell ref="U17:U18"/>
    <mergeCell ref="V17:V18"/>
    <mergeCell ref="W17:W18"/>
    <mergeCell ref="X13:X14"/>
    <mergeCell ref="Y13:Y14"/>
    <mergeCell ref="Z13:Z14"/>
    <mergeCell ref="AA13:AA14"/>
    <mergeCell ref="AB13:AB14"/>
    <mergeCell ref="S13:S14"/>
    <mergeCell ref="T13:T14"/>
    <mergeCell ref="U13:U14"/>
    <mergeCell ref="V13:V14"/>
    <mergeCell ref="W13:W14"/>
    <mergeCell ref="X15:X16"/>
    <mergeCell ref="Y15:Y16"/>
    <mergeCell ref="Z15:Z16"/>
    <mergeCell ref="AA15:AA16"/>
    <mergeCell ref="AB15:AB16"/>
    <mergeCell ref="S15:S16"/>
    <mergeCell ref="T15:T16"/>
    <mergeCell ref="U15:U16"/>
    <mergeCell ref="V15:V16"/>
    <mergeCell ref="W15:W16"/>
    <mergeCell ref="R13:R14"/>
    <mergeCell ref="R15:R16"/>
    <mergeCell ref="R17:R18"/>
    <mergeCell ref="R19:R20"/>
    <mergeCell ref="R21:R22"/>
    <mergeCell ref="R23:R24"/>
    <mergeCell ref="B25:B26"/>
    <mergeCell ref="C25:C26"/>
    <mergeCell ref="E25:E26"/>
    <mergeCell ref="R25:R26"/>
    <mergeCell ref="A35:A36"/>
    <mergeCell ref="B35:B36"/>
    <mergeCell ref="C35:C36"/>
    <mergeCell ref="E35:E36"/>
    <mergeCell ref="A37:A38"/>
    <mergeCell ref="B37:B38"/>
    <mergeCell ref="C37:C38"/>
    <mergeCell ref="E37:E38"/>
    <mergeCell ref="D35:D36"/>
    <mergeCell ref="D37:D38"/>
    <mergeCell ref="A21:A22"/>
    <mergeCell ref="B21:B22"/>
    <mergeCell ref="C21:C22"/>
    <mergeCell ref="E21:E22"/>
    <mergeCell ref="A23:A24"/>
    <mergeCell ref="B23:B24"/>
    <mergeCell ref="C23:C24"/>
    <mergeCell ref="E23:E24"/>
    <mergeCell ref="A17:A18"/>
    <mergeCell ref="B17:B18"/>
    <mergeCell ref="C17:C18"/>
    <mergeCell ref="E17:E18"/>
    <mergeCell ref="A19:A20"/>
    <mergeCell ref="B19:B20"/>
    <mergeCell ref="C19:C20"/>
    <mergeCell ref="E19:E20"/>
    <mergeCell ref="E11:E12"/>
    <mergeCell ref="A13:A14"/>
    <mergeCell ref="B13:B14"/>
    <mergeCell ref="C13:C14"/>
    <mergeCell ref="E13:E14"/>
    <mergeCell ref="A15:A16"/>
    <mergeCell ref="B15:B16"/>
    <mergeCell ref="C15:C16"/>
    <mergeCell ref="E15:E16"/>
    <mergeCell ref="A11:A12"/>
    <mergeCell ref="AB11:AB12"/>
    <mergeCell ref="Y9:Y10"/>
    <mergeCell ref="Z9:Z10"/>
    <mergeCell ref="AA9:AA10"/>
    <mergeCell ref="AB9:AB10"/>
    <mergeCell ref="Y11:Y12"/>
    <mergeCell ref="Z11:Z12"/>
    <mergeCell ref="AA11:AA12"/>
    <mergeCell ref="Y39:Y40"/>
    <mergeCell ref="Z39:Z40"/>
    <mergeCell ref="AA39:AA40"/>
    <mergeCell ref="AB39:AB40"/>
    <mergeCell ref="Z17:Z18"/>
    <mergeCell ref="AA17:AA18"/>
    <mergeCell ref="AB17:AB18"/>
    <mergeCell ref="AB19:AB20"/>
    <mergeCell ref="AA33:AA34"/>
    <mergeCell ref="AB33:AB34"/>
    <mergeCell ref="Z31:Z32"/>
    <mergeCell ref="AA31:AA32"/>
    <mergeCell ref="AB31:AB32"/>
    <mergeCell ref="Z21:Z22"/>
    <mergeCell ref="AA21:AA22"/>
    <mergeCell ref="AB21:AB22"/>
    <mergeCell ref="B48:O48"/>
    <mergeCell ref="S41:T41"/>
    <mergeCell ref="U42:V42"/>
    <mergeCell ref="A39:A40"/>
    <mergeCell ref="B39:B40"/>
    <mergeCell ref="E39:E40"/>
    <mergeCell ref="D39:D40"/>
    <mergeCell ref="U41:X41"/>
    <mergeCell ref="W42:X42"/>
    <mergeCell ref="S39:S40"/>
    <mergeCell ref="T39:T40"/>
    <mergeCell ref="U39:U40"/>
    <mergeCell ref="V39:V40"/>
    <mergeCell ref="W39:W40"/>
    <mergeCell ref="X39:X40"/>
    <mergeCell ref="R39:R40"/>
    <mergeCell ref="B47:P47"/>
    <mergeCell ref="W43:X43"/>
    <mergeCell ref="C39:C40"/>
    <mergeCell ref="A7:X7"/>
    <mergeCell ref="T11:T12"/>
    <mergeCell ref="U11:U12"/>
    <mergeCell ref="V11:V12"/>
    <mergeCell ref="R11:R12"/>
    <mergeCell ref="S9:T9"/>
    <mergeCell ref="U9:V9"/>
    <mergeCell ref="W9:X9"/>
    <mergeCell ref="W11:W12"/>
    <mergeCell ref="X11:X12"/>
    <mergeCell ref="F9:G9"/>
    <mergeCell ref="R9:R10"/>
    <mergeCell ref="S11:S12"/>
    <mergeCell ref="A9:A10"/>
    <mergeCell ref="B9:B10"/>
    <mergeCell ref="C9:C10"/>
    <mergeCell ref="E9:E10"/>
    <mergeCell ref="H9:I9"/>
    <mergeCell ref="J9:L9"/>
    <mergeCell ref="M9:P9"/>
    <mergeCell ref="B11:B12"/>
    <mergeCell ref="C11:C12"/>
  </mergeCells>
  <phoneticPr fontId="51" type="noConversion"/>
  <conditionalFormatting sqref="R1:R6 R8:R40 R44:R1048576">
    <cfRule type="containsText" dxfId="6" priority="3" operator="containsText" text="Discrepante">
      <formula>NOT(ISERROR(SEARCH("Discrepante",R1)))</formula>
    </cfRule>
    <cfRule type="containsText" dxfId="5" priority="4" operator="containsText" text="homogênea">
      <formula>NOT(ISERROR(SEARCH("homogênea",R1)))</formula>
    </cfRule>
  </conditionalFormatting>
  <conditionalFormatting sqref="F44:P46 F49:P1048576 P48 F8:P40">
    <cfRule type="containsBlanks" dxfId="4" priority="1">
      <formula>LEN(TRIM(F8))=0</formula>
    </cfRule>
    <cfRule type="containsText" dxfId="3" priority="2" operator="containsText" text="Desconsiderado">
      <formula>NOT(ISERROR(SEARCH("Desconsiderado",F8)))</formula>
    </cfRule>
    <cfRule type="containsText" dxfId="2" priority="8" operator="containsText" text="Elevado">
      <formula>NOT(ISERROR(SEARCH("Elevado",F8)))</formula>
    </cfRule>
    <cfRule type="containsText" dxfId="1" priority="11" operator="containsText" text="Válido">
      <formula>NOT(ISERROR(SEARCH("Válido",F8)))</formula>
    </cfRule>
    <cfRule type="containsText" dxfId="0" priority="12" operator="containsText" text="Ponderar">
      <formula>NOT(ISERROR(SEARCH("Ponderar",F8)))</formula>
    </cfRule>
  </conditionalFormatting>
  <pageMargins left="0.511811024" right="0.511811024" top="0.78740157499999996" bottom="0.78740157499999996" header="0.31496062000000002" footer="0.31496062000000002"/>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4cedb7d-bcc8-498e-88fc-66e023b2ffee">
      <Terms xmlns="http://schemas.microsoft.com/office/infopath/2007/PartnerControls"/>
    </lcf76f155ced4ddcb4097134ff3c332f>
    <TaxCatchAll xmlns="0d55b4ab-eb45-410a-82c9-35c09a9d042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A3207BE826EDD4985D862850D3CF45C" ma:contentTypeVersion="15" ma:contentTypeDescription="Crie um novo documento." ma:contentTypeScope="" ma:versionID="3f87ef7f99745da8ec762e8545dbda84">
  <xsd:schema xmlns:xsd="http://www.w3.org/2001/XMLSchema" xmlns:xs="http://www.w3.org/2001/XMLSchema" xmlns:p="http://schemas.microsoft.com/office/2006/metadata/properties" xmlns:ns2="64cedb7d-bcc8-498e-88fc-66e023b2ffee" xmlns:ns3="0d55b4ab-eb45-410a-82c9-35c09a9d0427" targetNamespace="http://schemas.microsoft.com/office/2006/metadata/properties" ma:root="true" ma:fieldsID="ecb8b04ef226fa82b412060529d18f9e" ns2:_="" ns3:_="">
    <xsd:import namespace="64cedb7d-bcc8-498e-88fc-66e023b2ffee"/>
    <xsd:import namespace="0d55b4ab-eb45-410a-82c9-35c09a9d042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cedb7d-bcc8-498e-88fc-66e023b2ff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1aaa609d-6bd8-45d7-bc9e-4bcaf31c6a8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d55b4ab-eb45-410a-82c9-35c09a9d042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af99968-34cf-4a78-9aa3-141373ac08e4}" ma:internalName="TaxCatchAll" ma:showField="CatchAllData" ma:web="0d55b4ab-eb45-410a-82c9-35c09a9d042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B0D97C-4FF0-460F-81A5-09DC4A49041A}">
  <ds:schemaRefs>
    <ds:schemaRef ds:uri="http://schemas.microsoft.com/sharepoint/v3/contenttype/forms"/>
  </ds:schemaRefs>
</ds:datastoreItem>
</file>

<file path=customXml/itemProps2.xml><?xml version="1.0" encoding="utf-8"?>
<ds:datastoreItem xmlns:ds="http://schemas.openxmlformats.org/officeDocument/2006/customXml" ds:itemID="{19098474-9AB8-4F63-904F-52BDD663B31D}">
  <ds:schemaRefs>
    <ds:schemaRef ds:uri="http://schemas.microsoft.com/office/2006/metadata/properties"/>
    <ds:schemaRef ds:uri="http://schemas.microsoft.com/office/infopath/2007/PartnerControls"/>
    <ds:schemaRef ds:uri="64cedb7d-bcc8-498e-88fc-66e023b2ffee"/>
    <ds:schemaRef ds:uri="0d55b4ab-eb45-410a-82c9-35c09a9d0427"/>
  </ds:schemaRefs>
</ds:datastoreItem>
</file>

<file path=customXml/itemProps3.xml><?xml version="1.0" encoding="utf-8"?>
<ds:datastoreItem xmlns:ds="http://schemas.openxmlformats.org/officeDocument/2006/customXml" ds:itemID="{BBDD5706-895A-47A4-9DAC-4548361385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Equipamentos</vt:lpstr>
      <vt:lpstr>Ferramentas de Jardinagem</vt:lpstr>
      <vt:lpstr>Materiais de Consumo</vt:lpstr>
      <vt:lpstr>Materiais Duráveis</vt:lpstr>
      <vt:lpstr>EPIs</vt:lpstr>
      <vt:lpstr>EPIs por Laudo</vt:lpstr>
      <vt:lpstr>MCP</vt:lpstr>
    </vt:vector>
  </TitlesOfParts>
  <Manager/>
  <Company>Dep Nac Prod Mineral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Ednaldo Rodrigues da Cunha</dc:creator>
  <cp:keywords/>
  <dc:description/>
  <cp:lastModifiedBy>Admin</cp:lastModifiedBy>
  <cp:revision/>
  <dcterms:created xsi:type="dcterms:W3CDTF">2003-01-09T15:21:37Z</dcterms:created>
  <dcterms:modified xsi:type="dcterms:W3CDTF">2024-11-07T20:55:08Z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0x0101008A3207BE826EDD4985D862850D3CF45C</vt:lpwstr>
  </property>
  <property fmtid="{D5CDD505-2E9C-101B-9397-08002B2CF9AE}" pid="3" name="MediaServiceImageTags">
    <vt:lpwstr/>
  </property>
</Properties>
</file>